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TUOI\DU LIEU\BO TU PHAP\CUC DANG KY VA BOI THUONG\SUA DOI, BO SUNG LUAT TNBTCNN\4.2026 - BAO CAO THU TRUONG TU GUI XIN Y KIEN BO NGANH\Ho so Luat gui xin y kien - No trackchange\"/>
    </mc:Choice>
  </mc:AlternateContent>
  <xr:revisionPtr revIDLastSave="0" documentId="8_{FF3494FE-61E2-4C78-9F9A-44653EFE37B8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PL 01- Tong hop vu viec-34 tỉnh" sheetId="7" r:id="rId1"/>
    <sheet name="PL2 - Hoàn trả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0" i="8" l="1"/>
  <c r="C44" i="8"/>
  <c r="C21" i="8"/>
  <c r="X17" i="7"/>
  <c r="X18" i="7"/>
  <c r="X19" i="7"/>
  <c r="X21" i="7"/>
  <c r="X22" i="7"/>
  <c r="X23" i="7"/>
  <c r="X24" i="7"/>
  <c r="X26" i="7"/>
  <c r="X27" i="7"/>
  <c r="X28" i="7"/>
  <c r="X29" i="7"/>
  <c r="X30" i="7"/>
  <c r="X31" i="7"/>
  <c r="X32" i="7"/>
  <c r="X33" i="7"/>
  <c r="X34" i="7"/>
  <c r="X35" i="7"/>
  <c r="X36" i="7"/>
  <c r="X37" i="7"/>
  <c r="X38" i="7"/>
  <c r="X39" i="7"/>
  <c r="X40" i="7"/>
  <c r="X41" i="7"/>
  <c r="X42" i="7"/>
  <c r="X43" i="7"/>
  <c r="X44" i="7"/>
  <c r="X47" i="7"/>
  <c r="X48" i="7"/>
  <c r="X49" i="7"/>
  <c r="X50" i="7"/>
  <c r="X51" i="7"/>
  <c r="X52" i="7"/>
  <c r="X53" i="7"/>
  <c r="X54" i="7"/>
  <c r="X57" i="7"/>
  <c r="X58" i="7"/>
  <c r="Y58" i="7" s="1"/>
  <c r="X59" i="7"/>
  <c r="X61" i="7"/>
  <c r="X63" i="7"/>
  <c r="X64" i="7"/>
  <c r="X65" i="7"/>
  <c r="X66" i="7"/>
  <c r="Y66" i="7" s="1"/>
  <c r="X67" i="7"/>
  <c r="X68" i="7"/>
  <c r="X69" i="7"/>
  <c r="X70" i="7"/>
  <c r="X71" i="7"/>
  <c r="X72" i="7"/>
  <c r="X74" i="7"/>
  <c r="X75" i="7"/>
  <c r="X76" i="7"/>
  <c r="X78" i="7"/>
  <c r="Y78" i="7" s="1"/>
  <c r="X79" i="7"/>
  <c r="X80" i="7"/>
  <c r="X81" i="7"/>
  <c r="X82" i="7"/>
  <c r="X83" i="7"/>
  <c r="X84" i="7"/>
  <c r="X85" i="7"/>
  <c r="X86" i="7"/>
  <c r="X87" i="7"/>
  <c r="X88" i="7"/>
  <c r="X89" i="7"/>
  <c r="X90" i="7"/>
  <c r="X92" i="7"/>
  <c r="X93" i="7"/>
  <c r="X94" i="7"/>
  <c r="X95" i="7"/>
  <c r="X96" i="7"/>
  <c r="X97" i="7"/>
  <c r="X99" i="7"/>
  <c r="X101" i="7"/>
  <c r="X102" i="7"/>
  <c r="X103" i="7"/>
  <c r="X104" i="7"/>
  <c r="X105" i="7"/>
  <c r="X15" i="7"/>
  <c r="M28" i="7" l="1"/>
  <c r="C24" i="8"/>
  <c r="M70" i="8"/>
  <c r="L70" i="8"/>
  <c r="C41" i="8" l="1"/>
  <c r="D15" i="8"/>
  <c r="E15" i="8"/>
  <c r="F15" i="8"/>
  <c r="G15" i="8"/>
  <c r="H15" i="8"/>
  <c r="I15" i="8"/>
  <c r="J15" i="8"/>
  <c r="K15" i="8"/>
  <c r="L15" i="8"/>
  <c r="M15" i="8"/>
  <c r="N15" i="8"/>
  <c r="C27" i="8"/>
  <c r="D66" i="8" l="1"/>
  <c r="E66" i="8"/>
  <c r="G66" i="8"/>
  <c r="H66" i="8"/>
  <c r="I66" i="8"/>
  <c r="J66" i="8"/>
  <c r="K66" i="8"/>
  <c r="N66" i="8"/>
  <c r="O66" i="8"/>
  <c r="C19" i="8"/>
  <c r="C18" i="8"/>
  <c r="D36" i="8" l="1"/>
  <c r="E36" i="8"/>
  <c r="G36" i="8"/>
  <c r="H36" i="8"/>
  <c r="I36" i="8"/>
  <c r="J36" i="8"/>
  <c r="K36" i="8"/>
  <c r="L36" i="8"/>
  <c r="M36" i="8"/>
  <c r="N36" i="8"/>
  <c r="O36" i="8"/>
  <c r="C56" i="8"/>
  <c r="C42" i="8"/>
  <c r="M71" i="8"/>
  <c r="M66" i="8" s="1"/>
  <c r="L71" i="8"/>
  <c r="L66" i="8" s="1"/>
  <c r="F71" i="8"/>
  <c r="C71" i="8"/>
  <c r="F70" i="8"/>
  <c r="C70" i="8"/>
  <c r="C66" i="8" s="1"/>
  <c r="C52" i="8"/>
  <c r="C57" i="8"/>
  <c r="F42" i="8"/>
  <c r="F36" i="8" s="1"/>
  <c r="C26" i="8"/>
  <c r="C15" i="8" s="1"/>
  <c r="O24" i="8"/>
  <c r="O15" i="8" s="1"/>
  <c r="F66" i="8" l="1"/>
  <c r="C36" i="8"/>
  <c r="C13" i="8" s="1"/>
  <c r="F13" i="8"/>
  <c r="O13" i="8"/>
  <c r="M13" i="8"/>
  <c r="G13" i="8"/>
  <c r="E13" i="8"/>
  <c r="H13" i="8"/>
  <c r="I13" i="8"/>
  <c r="J13" i="8"/>
  <c r="K13" i="8"/>
  <c r="L13" i="8"/>
  <c r="N13" i="8"/>
  <c r="D13" i="8"/>
  <c r="N55" i="7" l="1"/>
  <c r="V60" i="7"/>
  <c r="X60" i="7" s="1"/>
  <c r="Y48" i="7" s="1"/>
  <c r="M60" i="7"/>
  <c r="M30" i="7" l="1"/>
  <c r="W98" i="7" l="1"/>
  <c r="X98" i="7" s="1"/>
  <c r="M98" i="7"/>
  <c r="D55" i="7"/>
  <c r="E55" i="7"/>
  <c r="F55" i="7"/>
  <c r="G55" i="7"/>
  <c r="H55" i="7"/>
  <c r="I55" i="7"/>
  <c r="J55" i="7"/>
  <c r="K55" i="7"/>
  <c r="L55" i="7"/>
  <c r="O55" i="7"/>
  <c r="P55" i="7"/>
  <c r="Q55" i="7"/>
  <c r="R55" i="7"/>
  <c r="S55" i="7"/>
  <c r="T55" i="7"/>
  <c r="U55" i="7"/>
  <c r="W62" i="7"/>
  <c r="M62" i="7"/>
  <c r="V73" i="7"/>
  <c r="X73" i="7" s="1"/>
  <c r="M73" i="7"/>
  <c r="W25" i="7"/>
  <c r="M25" i="7"/>
  <c r="M35" i="7"/>
  <c r="M31" i="7"/>
  <c r="M24" i="7"/>
  <c r="V20" i="7"/>
  <c r="M20" i="7"/>
  <c r="M18" i="7"/>
  <c r="W100" i="7"/>
  <c r="M100" i="7"/>
  <c r="M91" i="7" s="1"/>
  <c r="V91" i="7"/>
  <c r="U91" i="7"/>
  <c r="T91" i="7"/>
  <c r="S91" i="7"/>
  <c r="R91" i="7"/>
  <c r="Q91" i="7"/>
  <c r="P91" i="7"/>
  <c r="O91" i="7"/>
  <c r="N91" i="7"/>
  <c r="L91" i="7"/>
  <c r="K91" i="7"/>
  <c r="J91" i="7"/>
  <c r="I91" i="7"/>
  <c r="H91" i="7"/>
  <c r="G91" i="7"/>
  <c r="F91" i="7"/>
  <c r="E91" i="7"/>
  <c r="D91" i="7"/>
  <c r="C91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C77" i="7"/>
  <c r="V56" i="7"/>
  <c r="X56" i="7" s="1"/>
  <c r="M56" i="7"/>
  <c r="C55" i="7"/>
  <c r="W46" i="7"/>
  <c r="V46" i="7"/>
  <c r="U46" i="7"/>
  <c r="T46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U16" i="7"/>
  <c r="T16" i="7"/>
  <c r="S16" i="7"/>
  <c r="R16" i="7"/>
  <c r="Q16" i="7"/>
  <c r="P16" i="7"/>
  <c r="O16" i="7"/>
  <c r="N16" i="7"/>
  <c r="L16" i="7"/>
  <c r="K16" i="7"/>
  <c r="J16" i="7"/>
  <c r="I16" i="7"/>
  <c r="H16" i="7"/>
  <c r="G16" i="7"/>
  <c r="F16" i="7"/>
  <c r="E16" i="7"/>
  <c r="D16" i="7"/>
  <c r="C16" i="7"/>
  <c r="X46" i="7" l="1"/>
  <c r="X77" i="7"/>
  <c r="V16" i="7"/>
  <c r="X20" i="7"/>
  <c r="W55" i="7"/>
  <c r="X62" i="7"/>
  <c r="Y62" i="7" s="1"/>
  <c r="W91" i="7"/>
  <c r="X91" i="7" s="1"/>
  <c r="X100" i="7"/>
  <c r="W16" i="7"/>
  <c r="X25" i="7"/>
  <c r="M55" i="7"/>
  <c r="M45" i="7" s="1"/>
  <c r="V55" i="7"/>
  <c r="X55" i="7" s="1"/>
  <c r="M16" i="7"/>
  <c r="L45" i="7"/>
  <c r="L14" i="7" s="1"/>
  <c r="T45" i="7"/>
  <c r="T14" i="7" s="1"/>
  <c r="G14" i="7"/>
  <c r="H45" i="7"/>
  <c r="H14" i="7" s="1"/>
  <c r="P45" i="7"/>
  <c r="P14" i="7" s="1"/>
  <c r="D45" i="7"/>
  <c r="D14" i="7" s="1"/>
  <c r="E45" i="7"/>
  <c r="E14" i="7" s="1"/>
  <c r="S45" i="7"/>
  <c r="S14" i="7" s="1"/>
  <c r="O45" i="7"/>
  <c r="O14" i="7" s="1"/>
  <c r="R45" i="7"/>
  <c r="R14" i="7" s="1"/>
  <c r="F45" i="7"/>
  <c r="F14" i="7" s="1"/>
  <c r="N45" i="7"/>
  <c r="N14" i="7" s="1"/>
  <c r="C45" i="7"/>
  <c r="C14" i="7" s="1"/>
  <c r="W45" i="7"/>
  <c r="J45" i="7"/>
  <c r="J14" i="7" s="1"/>
  <c r="I45" i="7"/>
  <c r="I14" i="7" s="1"/>
  <c r="Q45" i="7"/>
  <c r="Q14" i="7" s="1"/>
  <c r="K45" i="7"/>
  <c r="K14" i="7" s="1"/>
  <c r="U45" i="7"/>
  <c r="U14" i="7" s="1"/>
  <c r="W14" i="7" l="1"/>
  <c r="X16" i="7"/>
  <c r="V45" i="7"/>
  <c r="X45" i="7" s="1"/>
  <c r="M14" i="7"/>
  <c r="V14" i="7" l="1"/>
  <c r="X14" i="7" s="1"/>
</calcChain>
</file>

<file path=xl/sharedStrings.xml><?xml version="1.0" encoding="utf-8"?>
<sst xmlns="http://schemas.openxmlformats.org/spreadsheetml/2006/main" count="274" uniqueCount="180">
  <si>
    <t xml:space="preserve">BỘ TƯ PHÁP
</t>
  </si>
  <si>
    <t>CỘNG HÒA XÃ HỘI CHỦ NGHĨA VIỆT NAM
Độc lập - Tự do - Hạnh phúc</t>
  </si>
  <si>
    <t>STT</t>
  </si>
  <si>
    <t>Cơ quan, đơn vị/địa phương báo cáo</t>
  </si>
  <si>
    <t>Tình hình giải quyết vụ việc</t>
  </si>
  <si>
    <t>Chi trả tiền bồi thường</t>
  </si>
  <si>
    <t xml:space="preserve">Thụ lý tại cơ quan trực tiếp quản lý người thi hành công vụ gây thiệt hại </t>
  </si>
  <si>
    <t xml:space="preserve">Thụ lý của Tòa án </t>
  </si>
  <si>
    <t>Đã có văn bản giải quyết bồi thường có hiệu lực pháp luật</t>
  </si>
  <si>
    <t>Đang giải quyết (vụ việc)</t>
  </si>
  <si>
    <t>Đình chỉ (vụ việc)</t>
  </si>
  <si>
    <t>Tại cơ quan trực tiếp quản lý người thi hành công vụ gây thiệt hại (vụ việc)</t>
  </si>
  <si>
    <t>Tại Tòa án (vụ việc)</t>
  </si>
  <si>
    <t xml:space="preserve">Tổng số </t>
  </si>
  <si>
    <t xml:space="preserve">Tại cơ quan trực tiếp quản lý người thi hành công vụ gây thiệt hại </t>
  </si>
  <si>
    <t xml:space="preserve">Đang giải quyết tại Tòa án </t>
  </si>
  <si>
    <t>Tại cơ quan trực tiếp quản lý người thi hành công vụ gây thiệt hại</t>
  </si>
  <si>
    <t>Tại Tòa án theo thủ tục tố tụng</t>
  </si>
  <si>
    <t xml:space="preserve">Số vụ việc đã chi trả (vụ việc)  </t>
  </si>
  <si>
    <r>
      <t>Số tiền đã chi trả theo quyết định có hiệu lực của cơ quan trực tiếp quản lý người thi hành công vụ                (</t>
    </r>
    <r>
      <rPr>
        <i/>
        <sz val="10"/>
        <rFont val="Times New Roman"/>
        <family val="1"/>
      </rPr>
      <t>nghìn đồng</t>
    </r>
    <r>
      <rPr>
        <sz val="10"/>
        <rFont val="Times New Roman"/>
        <family val="1"/>
      </rPr>
      <t>)</t>
    </r>
  </si>
  <si>
    <t xml:space="preserve">Khởi kiện  vụ án dân sự </t>
  </si>
  <si>
    <t>Yêu cầu bồi thường trong quá trình tố tụng hình sự, tố tụng hành chính</t>
  </si>
  <si>
    <t>Khởi kiện  vụ án dân sự</t>
  </si>
  <si>
    <t>Trong quá trình tố tụng hình sự, tố tụng hành chính</t>
  </si>
  <si>
    <t>Theo điểm a khoản 1 Điều 52</t>
  </si>
  <si>
    <t>Theo điểm b khoản 1 và khoản 2 Điều 52</t>
  </si>
  <si>
    <t>TỒNG CỘNG
I+II+IV</t>
  </si>
  <si>
    <t>I</t>
  </si>
  <si>
    <t xml:space="preserve"> TRONG HOẠT ĐỘNG QUẢN LÝ HÀNH CHÍNH</t>
  </si>
  <si>
    <t>TỔNG (QLHC)</t>
  </si>
  <si>
    <t>Cà Mau</t>
  </si>
  <si>
    <t>Cao Bằng</t>
  </si>
  <si>
    <t>Cần Thơ</t>
  </si>
  <si>
    <t>Đà Nẵng</t>
  </si>
  <si>
    <t>Đắk Lắk</t>
  </si>
  <si>
    <t>Điện Biên</t>
  </si>
  <si>
    <t>Đồng Nai</t>
  </si>
  <si>
    <t>Gia Lai</t>
  </si>
  <si>
    <t>Hải Phòng</t>
  </si>
  <si>
    <t>Hồ Chí Minh</t>
  </si>
  <si>
    <t>Khánh Hòa</t>
  </si>
  <si>
    <t>Lào Cai</t>
  </si>
  <si>
    <t>Quảng Ninh</t>
  </si>
  <si>
    <t>Quảng Ngãi</t>
  </si>
  <si>
    <t>Tây Ninh</t>
  </si>
  <si>
    <t>Bộ Công thương</t>
  </si>
  <si>
    <t>II</t>
  </si>
  <si>
    <t>TRONG HOẠT ĐỘNG TỐ TỤNG HÌNH SỰ</t>
  </si>
  <si>
    <t>CỘNG 
TTHS
(1+2+3)</t>
  </si>
  <si>
    <t>NGÀNH TÒA ÁN</t>
  </si>
  <si>
    <t>NGÀNH KIỂM SÁT</t>
  </si>
  <si>
    <t>An Giang</t>
  </si>
  <si>
    <t>Bắc Giang</t>
  </si>
  <si>
    <t>Lai Châu</t>
  </si>
  <si>
    <t>Nam Định</t>
  </si>
  <si>
    <t>Bộ Quốc Phòng</t>
  </si>
  <si>
    <t>NGÀNH CÔNG AN</t>
  </si>
  <si>
    <t>Bộ Công an (Cơ quan CSĐT)</t>
  </si>
  <si>
    <t>III</t>
  </si>
  <si>
    <t>TRONG HOẠT ĐỘNG TỐ TỤNG DÂN SỰ</t>
  </si>
  <si>
    <t xml:space="preserve">Cộng </t>
  </si>
  <si>
    <t>IV</t>
  </si>
  <si>
    <t>TRONG HOẠT ĐỘNG TỐ TỤNG HÀNH CHÍNH</t>
  </si>
  <si>
    <t>V</t>
  </si>
  <si>
    <t>TRONG HOẠT ĐỘNG THI HÀNH ÁN HÌNH SỰ</t>
  </si>
  <si>
    <t>VI</t>
  </si>
  <si>
    <t>TRONG HOẠT ĐỘNG THI HÀNH ÁN DÂN SỰ</t>
  </si>
  <si>
    <t xml:space="preserve">CỘNG
THADS </t>
  </si>
  <si>
    <t>Bắc Ninh</t>
  </si>
  <si>
    <t>Lâm Đồng</t>
  </si>
  <si>
    <t xml:space="preserve">BỘ TƯ PHÁP
</t>
  </si>
  <si>
    <t xml:space="preserve">CỘNG HÒA XÃ HỘI CHỦ NGHĨA VIỆT NAM
Độc lập - Tự do - Hạnh phúc
</t>
  </si>
  <si>
    <r>
      <t xml:space="preserve">Số tiền đã chi trả xong cho người yêu cầu bồi thường           </t>
    </r>
    <r>
      <rPr>
        <i/>
        <sz val="10"/>
        <rFont val="Times New Roman"/>
        <family val="1"/>
      </rPr>
      <t>(nghìn đồng)</t>
    </r>
  </si>
  <si>
    <t>Xem xét trách nhiệm hoàn trả</t>
  </si>
  <si>
    <t>Giảm mức hoàn trả</t>
  </si>
  <si>
    <r>
      <t xml:space="preserve">Số vụ việc hoãn hoàn trả </t>
    </r>
    <r>
      <rPr>
        <sz val="10"/>
        <rFont val="Times New Roman"/>
        <family val="1"/>
      </rPr>
      <t>(vụ việc)</t>
    </r>
  </si>
  <si>
    <t xml:space="preserve">Số tiền đã hoàn trả  </t>
  </si>
  <si>
    <r>
      <t xml:space="preserve">Số tiền còn phải hoàn trả           </t>
    </r>
    <r>
      <rPr>
        <b/>
        <i/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 xml:space="preserve">(nghìn đồng) </t>
    </r>
  </si>
  <si>
    <t>GHI CHÚ</t>
  </si>
  <si>
    <t xml:space="preserve">Tổng số vụ việc xem xét </t>
  </si>
  <si>
    <t>Số vụ việc đã xem xét</t>
  </si>
  <si>
    <t>Số vụ việc đang xem xét (vụ việc)</t>
  </si>
  <si>
    <t>Số vụ việc không xem xét (vụ việc)</t>
  </si>
  <si>
    <t>Số vụ việc (vụ việc)</t>
  </si>
  <si>
    <r>
      <t xml:space="preserve">Số tiền   </t>
    </r>
    <r>
      <rPr>
        <i/>
        <sz val="10"/>
        <rFont val="Times New Roman"/>
        <family val="1"/>
      </rPr>
      <t>(nghìn đồng)</t>
    </r>
  </si>
  <si>
    <t>Số vụ việc có Quyết định có hiệu lực và đã thực hiện hoàn trả (vụ việc)</t>
  </si>
  <si>
    <r>
      <t xml:space="preserve">Số tiền phải hoàn trả </t>
    </r>
    <r>
      <rPr>
        <i/>
        <sz val="10"/>
        <rFont val="Times New Roman"/>
        <family val="1"/>
      </rPr>
      <t>(nghìn đồng)</t>
    </r>
  </si>
  <si>
    <r>
      <t xml:space="preserve">Tổng số </t>
    </r>
    <r>
      <rPr>
        <i/>
        <sz val="10"/>
        <rFont val="Times New Roman"/>
        <family val="1"/>
      </rPr>
      <t>(nghìn đồng)</t>
    </r>
    <r>
      <rPr>
        <sz val="10"/>
        <rFont val="Times New Roman"/>
        <family val="1"/>
      </rPr>
      <t xml:space="preserve"> </t>
    </r>
  </si>
  <si>
    <r>
      <t xml:space="preserve">Số tiền đã hoàn trả trong kỳ báo cáo </t>
    </r>
    <r>
      <rPr>
        <i/>
        <sz val="10"/>
        <rFont val="Times New Roman"/>
        <family val="1"/>
      </rPr>
      <t xml:space="preserve">(nghìn đồng) </t>
    </r>
  </si>
  <si>
    <r>
      <t xml:space="preserve">Số tiền đã hoàn trả kỳ trước chuyển sang </t>
    </r>
    <r>
      <rPr>
        <i/>
        <sz val="10"/>
        <rFont val="Times New Roman"/>
        <family val="1"/>
      </rPr>
      <t>(nghìn đồng)</t>
    </r>
  </si>
  <si>
    <t>Cộng</t>
  </si>
  <si>
    <t>TANDTC</t>
  </si>
  <si>
    <t>Hà Tĩnh</t>
  </si>
  <si>
    <t>Tuyên Quang</t>
  </si>
  <si>
    <t>PHỤ LỤC 01</t>
  </si>
  <si>
    <r>
      <t xml:space="preserve">TỔNG HỢP TÌNH HÌNH YÊU CẦU BỒI THƯỜNG, GIẢI QUYẾT BỒI THƯỜNG VÀ CHI TRẢ TIỀN BỒI THƯỜNG
THEO QUY ĐỊNH CỦA LUẬT TNBTCNN NĂM 2017
</t>
    </r>
    <r>
      <rPr>
        <i/>
        <sz val="12"/>
        <color indexed="8"/>
        <rFont val="Times New Roman"/>
        <family val="1"/>
      </rPr>
      <t xml:space="preserve">(Số liệu tính từ ngày 01/7/2018 đến ngày 30/6/2023) </t>
    </r>
    <r>
      <rPr>
        <b/>
        <sz val="12"/>
        <color indexed="8"/>
        <rFont val="Times New Roman"/>
        <family val="1"/>
      </rPr>
      <t xml:space="preserve">                                                                                                                                                            </t>
    </r>
  </si>
  <si>
    <t>Nghệ An</t>
  </si>
  <si>
    <t>Bộ Tài chính</t>
  </si>
  <si>
    <t>TANDTC (TANDCC tại Hà Nội)</t>
  </si>
  <si>
    <t xml:space="preserve">Bộ Tài chính </t>
  </si>
  <si>
    <t xml:space="preserve"> Đồng Nai</t>
  </si>
  <si>
    <t xml:space="preserve"> Gia Lai</t>
  </si>
  <si>
    <t xml:space="preserve">Lai Châu </t>
  </si>
  <si>
    <t xml:space="preserve">Tây Ninh </t>
  </si>
  <si>
    <t xml:space="preserve"> Đồng Tháp</t>
  </si>
  <si>
    <t>PHỤ LỤC 02</t>
  </si>
  <si>
    <t>Số vụ việc đã thụ lý 
(từ ngày 01/7/2018 đến ngày 30/6/2023</t>
  </si>
  <si>
    <t xml:space="preserve">Tổng số vụ việc </t>
  </si>
  <si>
    <t>Số tiền bồi thường (nghìn đồng)</t>
  </si>
  <si>
    <t>Lào Cai (VKSQS TW)</t>
  </si>
  <si>
    <t xml:space="preserve">TÌNH HÌNH THỰC HIỆN TRÁCH NHIỆM HOÀN TRẢ THEO QUY ĐỊNH CỦA LUẬT TNBTCNN NĂM 2017              
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</si>
  <si>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Lạng Sơn</t>
  </si>
  <si>
    <t>Vĩnh Long</t>
  </si>
  <si>
    <t>Phú Thọ</t>
  </si>
  <si>
    <t>Hà Nội</t>
  </si>
  <si>
    <t>Hưng Yên</t>
  </si>
  <si>
    <t>Thái Nguyên</t>
  </si>
  <si>
    <t>Sơn La</t>
  </si>
  <si>
    <t>Đồng Tháp</t>
  </si>
  <si>
    <t>2.10</t>
  </si>
  <si>
    <t>2.9</t>
  </si>
  <si>
    <t>2.20</t>
  </si>
  <si>
    <t>Ninh Bình</t>
  </si>
  <si>
    <t>Vũ Đức Tâm</t>
  </si>
  <si>
    <t>Nguyễn Văn Bé</t>
  </si>
  <si>
    <t>Võ Văn Trung-đã xem xét, không trả hết do 1/4 NTHCV đã chết trước khi có QĐ hoàn trả, Nguyễn Thái Tông không bc hoàn trả</t>
  </si>
  <si>
    <t>Không rõ tên-2023 đến 2025 không báo cáo</t>
  </si>
  <si>
    <t>cty Vũ Xuân</t>
  </si>
  <si>
    <t>28 hộ xã Cẩm Bình</t>
  </si>
  <si>
    <t>Phan Thị Huệ</t>
  </si>
  <si>
    <t>21.346</t>
  </si>
  <si>
    <t>Di Văn Ngô</t>
  </si>
  <si>
    <t>Nguyễn Văn Thượng, Tạ Thị Hồng</t>
  </si>
  <si>
    <t>Võ Tê</t>
  </si>
  <si>
    <t>Bùi Xuân Quang-2023 đến 2025 không báo cáo</t>
  </si>
  <si>
    <t xml:space="preserve">Nguyễn Văn Năm </t>
  </si>
  <si>
    <t>Xuân, Khánh - 2023 đến 2025 không báo cáo</t>
  </si>
  <si>
    <t>Đỗ Văn Ỵ 2025, Hồ Thanh Đồng, Hồ Thanh Trạng, Tiết Lệ Trân; Bùi Minh Lý</t>
  </si>
  <si>
    <t>Chẻo Sần Pao, Tẩn A Dao</t>
  </si>
  <si>
    <t>Huỳnh Chiếm Phái, Trần bê</t>
  </si>
  <si>
    <t>Lê Thị Huyền</t>
  </si>
  <si>
    <t>Nguyễn Văn Hải, Lê Thị Thu</t>
  </si>
  <si>
    <t>Phùng Thị Thu</t>
  </si>
  <si>
    <t>Huỳnh Văn Điệu</t>
  </si>
  <si>
    <t>May Nga Hùng</t>
  </si>
  <si>
    <t>Hàn Đức Long</t>
  </si>
  <si>
    <t>Bộ Công an</t>
  </si>
  <si>
    <t>Phạm Văn Hướng-không có thông tin hoàn trả</t>
  </si>
  <si>
    <t>Trần Văn Sáu</t>
  </si>
  <si>
    <t>Nguyễn Đức Trung, Cty Trung Tây Nguyên</t>
  </si>
  <si>
    <t>sử, ghi luận yến; Nguyễn Thị Thu Hà -2 vụ đều k có thông tin hoàn trả</t>
  </si>
  <si>
    <t>Nguyễn Thị Ngọc; Nguyễn Văn Chánh</t>
  </si>
  <si>
    <t>Đào Thị Thơm; Ng Trọng Trường; Lưu Đức Hồng; Phạm Bá Huấn; Ân-Long, Bình chưa xem xét TNHT</t>
  </si>
  <si>
    <t>Quảng ngãi</t>
  </si>
  <si>
    <t>Nguyễn Minh Thành, Lâm Hồng Sơn</t>
  </si>
  <si>
    <t>Ngô Văn Phán - đến nay không có thông tin, 5 vụ không xem xét TNHT;11 vụ TTHS chia 3 nhóm (Phan Đức Thọ, Nguyễn Hoàng Việt, 9 người bị oan cùng vụ)</t>
  </si>
  <si>
    <t>Trịnh Công Minh - không xem xét TNHT; Nguyễn Hồng Ngọc Anh - NTHCV không trả được, Trần Tiệu Bảo Hoàn-Tòa-K có thông tin hoàn trả</t>
  </si>
  <si>
    <t>Ngô Thị Tuyết lan</t>
  </si>
  <si>
    <t>Lê Thị Diệu, Lê Văn bé Mười, Nguyễn Văn Bằng -k có thông tin</t>
  </si>
  <si>
    <t>Nguyễn Thanh Truyềnđã HT, Nguyễn Văn Khương; Liên, Hùng</t>
  </si>
  <si>
    <t>HTX Thắng Lợi tự chi trả; Nigico không có thông tin HT</t>
  </si>
  <si>
    <t>Nguyễn Ngọc Thịnh. Đoàn Văn Tùng, Vũ Ngọc Tuấn, Cao Phong Bình (2023,2024,2025 k cập nhật); Huệ An tự chi trả</t>
  </si>
  <si>
    <t>Phạm Thị Ánh Minh, Phan Xuân Tuấn, Ngô Thị Lan-tự chi trả</t>
  </si>
  <si>
    <t>Phạm Văn Sáu-Tự chi trả</t>
  </si>
  <si>
    <t>Chinh, Đệ, THám</t>
  </si>
  <si>
    <t>Nguyễn Nhật Nghiêm</t>
  </si>
  <si>
    <t>Nguyễn Văn Khoa-Tự chi trả</t>
  </si>
  <si>
    <t>2 vụ trong ngành kiểm sát- đang Xem xét TNHT-Bắc giang cũ-Bắc Ninh (Nguyễn Ngọc Huỳnh, Nguyễn Ngọc Oánh; Nguyễn Thị Nguyệt Nga)</t>
  </si>
  <si>
    <t>dđã xem xét: Khang, Chí Lam, Linh, Sang, Bùi duy Hải, còn lại chưa báo cáo</t>
  </si>
  <si>
    <t>Vụ ông Dũng bình dương chưa xem xét TNHT, 6 người cùng vụ ông Dũng Bình Dương; Lê Văn Cầm, Lâm Hồng Sơn</t>
  </si>
  <si>
    <t>Giang Thị Nguyệt- 2021, Lê Phú Dũng -Tự chi trả</t>
  </si>
  <si>
    <t>Nguyễn Thị Ngát, Nguyễn Văn nghĩa, Nguyễn Văn Đề - Tư chi trả</t>
  </si>
  <si>
    <t>Địa phương</t>
  </si>
  <si>
    <t>TRONG HOẠT ĐỘNG QUẢN LÝ HÀNH CHÍNH</t>
  </si>
  <si>
    <t>(Số liệu tính từ ngày  01/7/2018 đến ngày 31/12/2025)</t>
  </si>
  <si>
    <r>
      <t>(</t>
    </r>
    <r>
      <rPr>
        <i/>
        <sz val="12"/>
        <rFont val="Times New Roman"/>
        <family val="1"/>
      </rPr>
      <t>kèm theo Báo cáo số      /BC-BTP ngày   /   /2026 của Bộ Tư pháp)</t>
    </r>
  </si>
  <si>
    <t>TỔNG 
(I + II + III)</t>
  </si>
  <si>
    <t>(kèm theo Báo cáo số      /BC-BTP ngày     /    /2026 của Bộ Tư pháp)</t>
  </si>
  <si>
    <t>Tổng số vụ việc</t>
  </si>
  <si>
    <r>
      <t xml:space="preserve">Số tiền đã chi trả theo bản án, quyết định có hiệu lực của Tòa án </t>
    </r>
    <r>
      <rPr>
        <i/>
        <sz val="10"/>
        <rFont val="Times New Roman"/>
        <family val="1"/>
      </rPr>
      <t>(nghìn đồng)</t>
    </r>
    <r>
      <rPr>
        <sz val="10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</si>
</sst>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&quot;?&quot;&quot;?&quot;_);_(@_)"/>
    <numFmt numFmtId="166" formatCode="0.0"/>
    <numFmt numFmtId="167" formatCode="_(* #,##0.00_);_(* \(#,##0.00\);_(* &quot;-&quot;&quot;?&quot;&quot;?&quot;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indexed="8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color indexed="8"/>
      <name val="Times New Roman"/>
      <family val="1"/>
    </font>
    <font>
      <b/>
      <sz val="13"/>
      <color theme="1"/>
      <name val="Times New Roman"/>
      <family val="1"/>
    </font>
    <font>
      <i/>
      <sz val="12"/>
      <color indexed="8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2" fillId="0" borderId="0"/>
    <xf numFmtId="0" fontId="3" fillId="0" borderId="0"/>
    <xf numFmtId="0" fontId="12" fillId="0" borderId="0"/>
    <xf numFmtId="167" fontId="12" fillId="0" borderId="0" applyFont="0" applyFill="0" applyBorder="0" applyAlignment="0" applyProtection="0"/>
  </cellStyleXfs>
  <cellXfs count="134">
    <xf numFmtId="0" fontId="0" fillId="0" borderId="0" xfId="0"/>
    <xf numFmtId="164" fontId="4" fillId="0" borderId="1" xfId="1" quotePrefix="1" applyNumberFormat="1" applyFont="1" applyFill="1" applyBorder="1" applyAlignment="1">
      <alignment horizontal="right" vertical="center" wrapText="1"/>
    </xf>
    <xf numFmtId="0" fontId="4" fillId="0" borderId="0" xfId="3" applyFont="1"/>
    <xf numFmtId="0" fontId="5" fillId="0" borderId="0" xfId="3" applyFont="1"/>
    <xf numFmtId="164" fontId="4" fillId="0" borderId="1" xfId="1" quotePrefix="1" applyNumberFormat="1" applyFont="1" applyFill="1" applyBorder="1" applyAlignment="1">
      <alignment horizontal="center" vertical="center" wrapText="1"/>
    </xf>
    <xf numFmtId="164" fontId="0" fillId="0" borderId="0" xfId="1" applyNumberFormat="1" applyFont="1" applyFill="1" applyBorder="1"/>
    <xf numFmtId="0" fontId="4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165" fontId="4" fillId="0" borderId="0" xfId="3" applyNumberFormat="1" applyFont="1"/>
    <xf numFmtId="164" fontId="7" fillId="0" borderId="1" xfId="1" quotePrefix="1" applyNumberFormat="1" applyFont="1" applyFill="1" applyBorder="1" applyAlignment="1">
      <alignment horizontal="center" vertical="center" wrapText="1"/>
    </xf>
    <xf numFmtId="166" fontId="4" fillId="0" borderId="0" xfId="3" applyNumberFormat="1" applyFont="1"/>
    <xf numFmtId="166" fontId="5" fillId="0" borderId="0" xfId="3" applyNumberFormat="1" applyFont="1"/>
    <xf numFmtId="0" fontId="10" fillId="0" borderId="0" xfId="3" applyFont="1"/>
    <xf numFmtId="0" fontId="4" fillId="0" borderId="0" xfId="3" applyFont="1" applyAlignment="1">
      <alignment horizontal="left"/>
    </xf>
    <xf numFmtId="0" fontId="5" fillId="0" borderId="0" xfId="3" applyFont="1" applyAlignment="1">
      <alignment horizontal="left"/>
    </xf>
    <xf numFmtId="164" fontId="4" fillId="0" borderId="0" xfId="3" applyNumberFormat="1" applyFont="1" applyAlignment="1">
      <alignment horizontal="left"/>
    </xf>
    <xf numFmtId="164" fontId="2" fillId="0" borderId="1" xfId="1" applyNumberFormat="1" applyFont="1" applyFill="1" applyBorder="1" applyAlignment="1">
      <alignment horizontal="center" vertical="center" wrapText="1"/>
    </xf>
    <xf numFmtId="164" fontId="0" fillId="0" borderId="0" xfId="1" applyNumberFormat="1" applyFont="1" applyFill="1"/>
    <xf numFmtId="0" fontId="4" fillId="0" borderId="0" xfId="6" applyFont="1" applyAlignment="1">
      <alignment horizontal="center" vertical="center"/>
    </xf>
    <xf numFmtId="0" fontId="6" fillId="0" borderId="0" xfId="5" applyFont="1" applyAlignment="1">
      <alignment vertical="center" wrapText="1"/>
    </xf>
    <xf numFmtId="0" fontId="4" fillId="0" borderId="0" xfId="6" applyFont="1"/>
    <xf numFmtId="0" fontId="5" fillId="0" borderId="0" xfId="7" applyFont="1" applyAlignment="1">
      <alignment vertical="center"/>
    </xf>
    <xf numFmtId="0" fontId="4" fillId="0" borderId="0" xfId="7" applyFont="1" applyAlignment="1">
      <alignment vertical="center"/>
    </xf>
    <xf numFmtId="0" fontId="4" fillId="0" borderId="0" xfId="6" applyFont="1" applyAlignment="1">
      <alignment wrapText="1"/>
    </xf>
    <xf numFmtId="0" fontId="2" fillId="0" borderId="0" xfId="5" applyFont="1" applyAlignment="1">
      <alignment vertical="center"/>
    </xf>
    <xf numFmtId="0" fontId="4" fillId="0" borderId="0" xfId="6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2" fillId="0" borderId="0" xfId="6" applyFont="1"/>
    <xf numFmtId="0" fontId="4" fillId="0" borderId="0" xfId="6" applyFont="1" applyAlignment="1">
      <alignment vertical="center" wrapText="1"/>
    </xf>
    <xf numFmtId="3" fontId="4" fillId="0" borderId="1" xfId="6" quotePrefix="1" applyNumberFormat="1" applyFont="1" applyBorder="1" applyAlignment="1">
      <alignment horizontal="right" vertical="center"/>
    </xf>
    <xf numFmtId="3" fontId="4" fillId="0" borderId="1" xfId="6" quotePrefix="1" applyNumberFormat="1" applyFont="1" applyBorder="1" applyAlignment="1">
      <alignment horizontal="right"/>
    </xf>
    <xf numFmtId="0" fontId="2" fillId="0" borderId="1" xfId="6" applyFont="1" applyBorder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3" fontId="2" fillId="0" borderId="1" xfId="6" quotePrefix="1" applyNumberFormat="1" applyFont="1" applyBorder="1" applyAlignment="1">
      <alignment horizontal="right" vertical="center"/>
    </xf>
    <xf numFmtId="0" fontId="2" fillId="0" borderId="1" xfId="6" applyFont="1" applyBorder="1" applyAlignment="1">
      <alignment horizontal="right"/>
    </xf>
    <xf numFmtId="0" fontId="2" fillId="0" borderId="1" xfId="6" quotePrefix="1" applyFont="1" applyBorder="1" applyAlignment="1">
      <alignment horizontal="right"/>
    </xf>
    <xf numFmtId="3" fontId="2" fillId="0" borderId="1" xfId="6" quotePrefix="1" applyNumberFormat="1" applyFont="1" applyBorder="1" applyAlignment="1">
      <alignment horizontal="right"/>
    </xf>
    <xf numFmtId="0" fontId="2" fillId="0" borderId="1" xfId="6" quotePrefix="1" applyFont="1" applyBorder="1" applyAlignment="1">
      <alignment horizontal="center"/>
    </xf>
    <xf numFmtId="0" fontId="7" fillId="0" borderId="0" xfId="6" applyFont="1" applyAlignment="1">
      <alignment horizontal="center" vertical="top" wrapText="1"/>
    </xf>
    <xf numFmtId="165" fontId="4" fillId="0" borderId="0" xfId="8" applyNumberFormat="1" applyFont="1" applyFill="1" applyBorder="1" applyAlignment="1">
      <alignment vertical="center" wrapText="1"/>
    </xf>
    <xf numFmtId="165" fontId="4" fillId="0" borderId="0" xfId="8" applyNumberFormat="1" applyFont="1" applyFill="1" applyAlignment="1">
      <alignment vertical="center" wrapText="1"/>
    </xf>
    <xf numFmtId="0" fontId="4" fillId="0" borderId="1" xfId="6" applyFont="1" applyBorder="1" applyAlignment="1">
      <alignment horizontal="center" vertical="center" wrapText="1"/>
    </xf>
    <xf numFmtId="0" fontId="2" fillId="0" borderId="1" xfId="6" quotePrefix="1" applyFont="1" applyBorder="1" applyAlignment="1">
      <alignment horizontal="left" vertical="center"/>
    </xf>
    <xf numFmtId="0" fontId="2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top" wrapText="1"/>
    </xf>
    <xf numFmtId="0" fontId="4" fillId="2" borderId="0" xfId="3" applyFont="1" applyFill="1"/>
    <xf numFmtId="0" fontId="18" fillId="0" borderId="0" xfId="3" applyFont="1"/>
    <xf numFmtId="3" fontId="4" fillId="0" borderId="1" xfId="1" quotePrefix="1" applyNumberFormat="1" applyFont="1" applyFill="1" applyBorder="1" applyAlignment="1">
      <alignment horizontal="center" vertical="center" wrapText="1"/>
    </xf>
    <xf numFmtId="0" fontId="4" fillId="2" borderId="0" xfId="3" applyFont="1" applyFill="1" applyAlignment="1">
      <alignment horizontal="left"/>
    </xf>
    <xf numFmtId="3" fontId="2" fillId="0" borderId="1" xfId="1" quotePrefix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164" fontId="2" fillId="0" borderId="1" xfId="1" quotePrefix="1" applyNumberFormat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7" fillId="0" borderId="1" xfId="2" quotePrefix="1" applyFont="1" applyBorder="1" applyAlignment="1">
      <alignment horizontal="center" vertical="center" wrapText="1"/>
    </xf>
    <xf numFmtId="0" fontId="8" fillId="0" borderId="1" xfId="2" quotePrefix="1" applyFont="1" applyBorder="1" applyAlignment="1">
      <alignment horizontal="center" vertical="center" wrapText="1"/>
    </xf>
    <xf numFmtId="165" fontId="9" fillId="0" borderId="1" xfId="2" quotePrefix="1" applyNumberFormat="1" applyFont="1" applyBorder="1" applyAlignment="1">
      <alignment horizontal="center" vertical="center" wrapText="1"/>
    </xf>
    <xf numFmtId="165" fontId="9" fillId="0" borderId="1" xfId="2" applyNumberFormat="1" applyFont="1" applyBorder="1" applyAlignment="1">
      <alignment horizontal="center" vertical="center" wrapText="1"/>
    </xf>
    <xf numFmtId="0" fontId="2" fillId="0" borderId="1" xfId="2" quotePrefix="1" applyFont="1" applyBorder="1" applyAlignment="1">
      <alignment horizontal="center" vertical="center" wrapText="1"/>
    </xf>
    <xf numFmtId="0" fontId="4" fillId="0" borderId="1" xfId="2" quotePrefix="1" applyFont="1" applyBorder="1" applyAlignment="1">
      <alignment horizontal="center" vertical="center" wrapText="1"/>
    </xf>
    <xf numFmtId="0" fontId="4" fillId="0" borderId="1" xfId="2" quotePrefix="1" applyFont="1" applyBorder="1" applyAlignment="1">
      <alignment vertical="center" wrapText="1"/>
    </xf>
    <xf numFmtId="3" fontId="4" fillId="0" borderId="1" xfId="2" quotePrefix="1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vertical="center" wrapText="1"/>
    </xf>
    <xf numFmtId="3" fontId="4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164" fontId="2" fillId="0" borderId="1" xfId="2" quotePrefix="1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3" fontId="4" fillId="0" borderId="1" xfId="2" applyNumberFormat="1" applyFont="1" applyBorder="1" applyAlignment="1">
      <alignment vertical="center" wrapText="1"/>
    </xf>
    <xf numFmtId="0" fontId="11" fillId="0" borderId="1" xfId="2" quotePrefix="1" applyFont="1" applyBorder="1" applyAlignment="1">
      <alignment horizontal="center" vertical="center" wrapText="1"/>
    </xf>
    <xf numFmtId="3" fontId="2" fillId="0" borderId="1" xfId="2" applyNumberFormat="1" applyFont="1" applyBorder="1" applyAlignment="1">
      <alignment horizontal="center" vertical="center" wrapText="1"/>
    </xf>
    <xf numFmtId="166" fontId="4" fillId="0" borderId="1" xfId="2" quotePrefix="1" applyNumberFormat="1" applyFont="1" applyBorder="1" applyAlignment="1">
      <alignment horizontal="center" vertical="center" wrapText="1"/>
    </xf>
    <xf numFmtId="2" fontId="4" fillId="0" borderId="1" xfId="2" quotePrefix="1" applyNumberFormat="1" applyFont="1" applyBorder="1" applyAlignment="1">
      <alignment horizontal="center" vertical="center" wrapText="1"/>
    </xf>
    <xf numFmtId="165" fontId="2" fillId="0" borderId="1" xfId="2" applyNumberFormat="1" applyFont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1" xfId="6" quotePrefix="1" applyFont="1" applyBorder="1" applyAlignment="1">
      <alignment horizontal="center" vertical="center" wrapText="1"/>
    </xf>
    <xf numFmtId="0" fontId="2" fillId="0" borderId="1" xfId="6" quotePrefix="1" applyFont="1" applyBorder="1" applyAlignment="1">
      <alignment horizontal="right" vertical="center" wrapText="1"/>
    </xf>
    <xf numFmtId="3" fontId="2" fillId="0" borderId="1" xfId="6" applyNumberFormat="1" applyFont="1" applyBorder="1"/>
    <xf numFmtId="3" fontId="2" fillId="0" borderId="1" xfId="6" quotePrefix="1" applyNumberFormat="1" applyFont="1" applyBorder="1" applyAlignment="1">
      <alignment horizontal="center" vertical="center" wrapText="1"/>
    </xf>
    <xf numFmtId="3" fontId="4" fillId="0" borderId="1" xfId="6" quotePrefix="1" applyNumberFormat="1" applyFont="1" applyBorder="1" applyAlignment="1">
      <alignment horizontal="center" vertical="center"/>
    </xf>
    <xf numFmtId="0" fontId="4" fillId="0" borderId="1" xfId="6" quotePrefix="1" applyFont="1" applyBorder="1" applyAlignment="1">
      <alignment horizontal="right" vertical="center"/>
    </xf>
    <xf numFmtId="164" fontId="4" fillId="0" borderId="1" xfId="1" quotePrefix="1" applyNumberFormat="1" applyFont="1" applyFill="1" applyBorder="1" applyAlignment="1">
      <alignment horizontal="right" vertical="center"/>
    </xf>
    <xf numFmtId="0" fontId="4" fillId="0" borderId="1" xfId="6" quotePrefix="1" applyFont="1" applyBorder="1" applyAlignment="1">
      <alignment horizontal="right"/>
    </xf>
    <xf numFmtId="3" fontId="4" fillId="0" borderId="1" xfId="6" quotePrefix="1" applyNumberFormat="1" applyFont="1" applyBorder="1" applyAlignment="1">
      <alignment horizontal="center" vertical="center" wrapText="1"/>
    </xf>
    <xf numFmtId="3" fontId="4" fillId="0" borderId="1" xfId="6" quotePrefix="1" applyNumberFormat="1" applyFont="1" applyBorder="1" applyAlignment="1">
      <alignment horizontal="right" vertical="center" wrapText="1"/>
    </xf>
    <xf numFmtId="0" fontId="4" fillId="0" borderId="1" xfId="6" applyFont="1" applyBorder="1"/>
    <xf numFmtId="3" fontId="4" fillId="0" borderId="2" xfId="6" quotePrefix="1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1" xfId="6" quotePrefix="1" applyFont="1" applyBorder="1" applyAlignment="1">
      <alignment vertical="center"/>
    </xf>
    <xf numFmtId="0" fontId="4" fillId="0" borderId="1" xfId="6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vertical="center" wrapText="1"/>
    </xf>
    <xf numFmtId="3" fontId="4" fillId="0" borderId="1" xfId="2" applyNumberFormat="1" applyFont="1" applyBorder="1" applyAlignment="1">
      <alignment horizontal="right" vertical="center" wrapText="1"/>
    </xf>
    <xf numFmtId="3" fontId="4" fillId="0" borderId="2" xfId="6" quotePrefix="1" applyNumberFormat="1" applyFont="1" applyBorder="1" applyAlignment="1">
      <alignment horizontal="right" vertical="center"/>
    </xf>
    <xf numFmtId="165" fontId="4" fillId="0" borderId="0" xfId="3" applyNumberFormat="1" applyFont="1" applyAlignment="1">
      <alignment horizontal="left"/>
    </xf>
    <xf numFmtId="0" fontId="13" fillId="0" borderId="0" xfId="2" quotePrefix="1" applyFont="1" applyAlignment="1">
      <alignment horizontal="center" vertical="top" wrapText="1"/>
    </xf>
    <xf numFmtId="0" fontId="17" fillId="0" borderId="0" xfId="4" applyFont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0" xfId="6" applyAlignment="1">
      <alignment horizontal="center"/>
    </xf>
    <xf numFmtId="3" fontId="2" fillId="0" borderId="1" xfId="6" applyNumberFormat="1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0" fontId="4" fillId="0" borderId="1" xfId="6" quotePrefix="1" applyFont="1" applyBorder="1" applyAlignment="1">
      <alignment horizontal="center" vertical="center"/>
    </xf>
    <xf numFmtId="0" fontId="2" fillId="0" borderId="1" xfId="6" quotePrefix="1" applyFont="1" applyBorder="1" applyAlignment="1">
      <alignment horizontal="center" vertical="center"/>
    </xf>
    <xf numFmtId="3" fontId="4" fillId="0" borderId="1" xfId="6" quotePrefix="1" applyNumberFormat="1" applyFont="1" applyBorder="1" applyAlignment="1">
      <alignment horizontal="center"/>
    </xf>
    <xf numFmtId="0" fontId="4" fillId="0" borderId="1" xfId="6" applyFont="1" applyBorder="1" applyAlignment="1">
      <alignment vertical="center"/>
    </xf>
    <xf numFmtId="3" fontId="4" fillId="0" borderId="2" xfId="6" quotePrefix="1" applyNumberFormat="1" applyFont="1" applyBorder="1" applyAlignment="1">
      <alignment vertical="center" wrapText="1"/>
    </xf>
    <xf numFmtId="0" fontId="4" fillId="0" borderId="1" xfId="6" applyFont="1" applyBorder="1" applyAlignment="1"/>
    <xf numFmtId="0" fontId="4" fillId="2" borderId="1" xfId="6" applyFont="1" applyFill="1" applyBorder="1" applyAlignment="1">
      <alignment vertical="center" wrapText="1"/>
    </xf>
    <xf numFmtId="0" fontId="4" fillId="2" borderId="1" xfId="6" applyFont="1" applyFill="1" applyBorder="1" applyAlignment="1">
      <alignment horizontal="left" vertical="center" wrapText="1"/>
    </xf>
    <xf numFmtId="164" fontId="4" fillId="0" borderId="1" xfId="1" applyNumberFormat="1" applyFont="1" applyFill="1" applyBorder="1" applyAlignment="1">
      <alignment horizontal="left" vertical="center" wrapText="1"/>
    </xf>
    <xf numFmtId="0" fontId="4" fillId="0" borderId="1" xfId="6" applyFont="1" applyBorder="1" applyAlignment="1">
      <alignment horizontal="left" vertical="center"/>
    </xf>
    <xf numFmtId="0" fontId="2" fillId="0" borderId="1" xfId="2" quotePrefix="1" applyFont="1" applyBorder="1" applyAlignment="1">
      <alignment horizontal="center" vertical="center" wrapText="1"/>
    </xf>
    <xf numFmtId="0" fontId="4" fillId="0" borderId="1" xfId="2" quotePrefix="1" applyFont="1" applyBorder="1" applyAlignment="1">
      <alignment horizontal="center" vertical="center" wrapText="1"/>
    </xf>
    <xf numFmtId="164" fontId="2" fillId="0" borderId="1" xfId="1" quotePrefix="1" applyNumberFormat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0" xfId="3" applyFont="1" applyAlignment="1">
      <alignment wrapText="1"/>
    </xf>
    <xf numFmtId="0" fontId="13" fillId="0" borderId="0" xfId="2" quotePrefix="1" applyFont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15" fillId="0" borderId="0" xfId="4" applyFont="1" applyAlignment="1">
      <alignment horizontal="center" vertical="center" wrapText="1"/>
    </xf>
    <xf numFmtId="0" fontId="17" fillId="0" borderId="0" xfId="4" applyFont="1" applyAlignment="1">
      <alignment horizontal="center" vertical="center" wrapText="1"/>
    </xf>
    <xf numFmtId="0" fontId="3" fillId="0" borderId="0" xfId="6" applyAlignment="1">
      <alignment horizontal="center"/>
    </xf>
    <xf numFmtId="0" fontId="13" fillId="0" borderId="0" xfId="6" applyFont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6" applyFont="1" applyAlignment="1">
      <alignment horizontal="center" wrapText="1"/>
    </xf>
    <xf numFmtId="0" fontId="14" fillId="0" borderId="0" xfId="5" applyFont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center" wrapText="1"/>
    </xf>
    <xf numFmtId="165" fontId="2" fillId="0" borderId="1" xfId="8" applyNumberFormat="1" applyFont="1" applyFill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164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1" xfId="6" quotePrefix="1" applyFont="1" applyBorder="1" applyAlignment="1">
      <alignment horizontal="left" vertical="center"/>
    </xf>
  </cellXfs>
  <cellStyles count="9">
    <cellStyle name="Comma" xfId="1" builtinId="3"/>
    <cellStyle name="Comma 2 3" xfId="8" xr:uid="{00000000-0005-0000-0000-000001000000}"/>
    <cellStyle name="Normal" xfId="0" builtinId="0"/>
    <cellStyle name="Normal 2" xfId="2" xr:uid="{00000000-0005-0000-0000-000003000000}"/>
    <cellStyle name="Normal 2 2" xfId="5" xr:uid="{00000000-0005-0000-0000-000004000000}"/>
    <cellStyle name="Normal 3" xfId="3" xr:uid="{00000000-0005-0000-0000-000005000000}"/>
    <cellStyle name="Normal 5" xfId="4" xr:uid="{00000000-0005-0000-0000-000006000000}"/>
    <cellStyle name="Normal 6" xfId="7" xr:uid="{00000000-0005-0000-0000-000007000000}"/>
    <cellStyle name="Normal 8" xfId="6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224542</xdr:colOff>
      <xdr:row>2</xdr:row>
      <xdr:rowOff>11430</xdr:rowOff>
    </xdr:from>
    <xdr:to>
      <xdr:col>18</xdr:col>
      <xdr:colOff>198783</xdr:colOff>
      <xdr:row>2</xdr:row>
      <xdr:rowOff>11430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2FFE86CD-6981-4CFB-9A2E-5FB5478331DD}"/>
            </a:ext>
          </a:extLst>
        </xdr:cNvPr>
        <xdr:cNvCxnSpPr/>
      </xdr:nvCxnSpPr>
      <xdr:spPr>
        <a:xfrm>
          <a:off x="4680585" y="400713"/>
          <a:ext cx="304708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544002</xdr:colOff>
      <xdr:row>2</xdr:row>
      <xdr:rowOff>24185</xdr:rowOff>
    </xdr:from>
    <xdr:to>
      <xdr:col>3</xdr:col>
      <xdr:colOff>136829</xdr:colOff>
      <xdr:row>2</xdr:row>
      <xdr:rowOff>26089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30AC45D2-1B32-4310-BAFC-63D4D2723BF3}"/>
            </a:ext>
          </a:extLst>
        </xdr:cNvPr>
        <xdr:cNvCxnSpPr/>
      </xdr:nvCxnSpPr>
      <xdr:spPr>
        <a:xfrm>
          <a:off x="842176" y="413468"/>
          <a:ext cx="628153" cy="19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209277</xdr:colOff>
      <xdr:row>2</xdr:row>
      <xdr:rowOff>31692</xdr:rowOff>
    </xdr:from>
    <xdr:to>
      <xdr:col>2</xdr:col>
      <xdr:colOff>800100</xdr:colOff>
      <xdr:row>2</xdr:row>
      <xdr:rowOff>32633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D50E3DFA-59DD-428F-AE2C-8385931E11FC}"/>
            </a:ext>
          </a:extLst>
        </xdr:cNvPr>
        <xdr:cNvCxnSpPr/>
      </xdr:nvCxnSpPr>
      <xdr:spPr>
        <a:xfrm flipV="1">
          <a:off x="1395572" y="395374"/>
          <a:ext cx="590823" cy="94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60614</xdr:colOff>
      <xdr:row>2</xdr:row>
      <xdr:rowOff>7795</xdr:rowOff>
    </xdr:from>
    <xdr:to>
      <xdr:col>12</xdr:col>
      <xdr:colOff>640773</xdr:colOff>
      <xdr:row>2</xdr:row>
      <xdr:rowOff>7795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2862502A-8FD9-4B6F-BAEB-E1725763C657}"/>
            </a:ext>
          </a:extLst>
        </xdr:cNvPr>
        <xdr:cNvCxnSpPr/>
      </xdr:nvCxnSpPr>
      <xdr:spPr>
        <a:xfrm>
          <a:off x="5740978" y="371477"/>
          <a:ext cx="322984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R356"/>
  <sheetViews>
    <sheetView tabSelected="1" zoomScale="93" zoomScaleNormal="93" workbookViewId="0">
      <pane ySplit="12" topLeftCell="A13" activePane="bottomLeft" state="frozen"/>
      <selection pane="bottomLeft" activeCell="AA12" sqref="AA12"/>
    </sheetView>
  </sheetViews>
  <sheetFormatPr defaultColWidth="9.140625" defaultRowHeight="15" x14ac:dyDescent="0.25"/>
  <cols>
    <col min="1" max="1" width="5.7109375" customWidth="1"/>
    <col min="3" max="3" width="6.28515625" customWidth="1"/>
    <col min="4" max="5" width="5.28515625" customWidth="1"/>
    <col min="6" max="6" width="5.42578125" customWidth="1"/>
    <col min="7" max="7" width="8.140625" customWidth="1"/>
    <col min="8" max="8" width="5.42578125" customWidth="1"/>
    <col min="9" max="9" width="7" customWidth="1"/>
    <col min="10" max="10" width="5" customWidth="1"/>
    <col min="11" max="12" width="5.140625" customWidth="1"/>
    <col min="13" max="13" width="10.85546875" style="19" customWidth="1"/>
    <col min="14" max="15" width="5.140625" customWidth="1"/>
    <col min="16" max="16" width="5.28515625" customWidth="1"/>
    <col min="17" max="17" width="6.28515625" customWidth="1"/>
    <col min="18" max="18" width="7.28515625" customWidth="1"/>
    <col min="19" max="19" width="5.42578125" customWidth="1"/>
    <col min="20" max="20" width="5.140625" customWidth="1"/>
    <col min="21" max="21" width="4.85546875" customWidth="1"/>
    <col min="22" max="22" width="10.7109375" customWidth="1"/>
    <col min="23" max="23" width="10.5703125" customWidth="1"/>
    <col min="24" max="24" width="14.85546875" customWidth="1"/>
    <col min="25" max="25" width="20.42578125" customWidth="1"/>
  </cols>
  <sheetData>
    <row r="1" spans="1:252" x14ac:dyDescent="0.25">
      <c r="M1" s="5"/>
    </row>
    <row r="2" spans="1:252" s="2" customFormat="1" ht="15.75" x14ac:dyDescent="0.2">
      <c r="A2" s="117" t="s">
        <v>0</v>
      </c>
      <c r="B2" s="117"/>
      <c r="C2" s="117"/>
      <c r="D2" s="117"/>
      <c r="E2" s="117"/>
      <c r="F2" s="117"/>
      <c r="G2" s="117" t="s">
        <v>1</v>
      </c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6"/>
      <c r="Y2" s="6"/>
      <c r="Z2" s="7"/>
      <c r="AA2" s="7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</row>
    <row r="3" spans="1:252" s="2" customFormat="1" ht="15.75" x14ac:dyDescent="0.2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6"/>
      <c r="Y3" s="6"/>
      <c r="Z3" s="7"/>
      <c r="AA3" s="7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</row>
    <row r="4" spans="1:252" s="2" customFormat="1" ht="16.5" x14ac:dyDescent="0.25">
      <c r="A4" s="118" t="s">
        <v>94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6"/>
      <c r="Y4" s="6"/>
      <c r="Z4" s="7"/>
      <c r="AA4" s="7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</row>
    <row r="5" spans="1:252" s="2" customFormat="1" ht="15.75" x14ac:dyDescent="0.2">
      <c r="A5" s="119" t="s">
        <v>95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Z5" s="3"/>
      <c r="AA5" s="3"/>
    </row>
    <row r="6" spans="1:252" s="2" customFormat="1" ht="15.75" x14ac:dyDescent="0.2">
      <c r="A6" s="120" t="s">
        <v>177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Z6" s="3"/>
      <c r="AA6" s="3"/>
    </row>
    <row r="7" spans="1:252" s="2" customFormat="1" ht="15.75" x14ac:dyDescent="0.2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Z7" s="3"/>
      <c r="AA7" s="3"/>
    </row>
    <row r="8" spans="1:252" s="2" customFormat="1" ht="36.75" customHeight="1" x14ac:dyDescent="0.2">
      <c r="A8" s="112" t="s">
        <v>2</v>
      </c>
      <c r="B8" s="112" t="s">
        <v>3</v>
      </c>
      <c r="C8" s="112" t="s">
        <v>106</v>
      </c>
      <c r="D8" s="112"/>
      <c r="E8" s="112"/>
      <c r="F8" s="112"/>
      <c r="G8" s="112"/>
      <c r="H8" s="112" t="s">
        <v>4</v>
      </c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 t="s">
        <v>5</v>
      </c>
      <c r="V8" s="112"/>
      <c r="W8" s="112"/>
      <c r="Y8" s="116"/>
      <c r="Z8" s="3"/>
      <c r="AA8" s="3"/>
    </row>
    <row r="9" spans="1:252" s="2" customFormat="1" ht="25.5" customHeight="1" x14ac:dyDescent="0.2">
      <c r="A9" s="112"/>
      <c r="B9" s="112"/>
      <c r="C9" s="112" t="s">
        <v>178</v>
      </c>
      <c r="D9" s="115" t="s">
        <v>6</v>
      </c>
      <c r="E9" s="115" t="s">
        <v>7</v>
      </c>
      <c r="F9" s="115"/>
      <c r="G9" s="115"/>
      <c r="H9" s="112" t="s">
        <v>8</v>
      </c>
      <c r="I9" s="112"/>
      <c r="J9" s="112"/>
      <c r="K9" s="112"/>
      <c r="L9" s="112"/>
      <c r="M9" s="112"/>
      <c r="N9" s="112" t="s">
        <v>9</v>
      </c>
      <c r="O9" s="112"/>
      <c r="P9" s="112"/>
      <c r="Q9" s="112"/>
      <c r="R9" s="112"/>
      <c r="S9" s="112" t="s">
        <v>10</v>
      </c>
      <c r="T9" s="112"/>
      <c r="U9" s="112"/>
      <c r="V9" s="112"/>
      <c r="W9" s="112"/>
      <c r="Y9" s="116"/>
      <c r="Z9" s="3"/>
      <c r="AA9" s="3"/>
    </row>
    <row r="10" spans="1:252" s="2" customFormat="1" ht="28.5" customHeight="1" x14ac:dyDescent="0.2">
      <c r="A10" s="112"/>
      <c r="B10" s="112"/>
      <c r="C10" s="112"/>
      <c r="D10" s="115"/>
      <c r="E10" s="115"/>
      <c r="F10" s="115"/>
      <c r="G10" s="115"/>
      <c r="H10" s="115" t="s">
        <v>107</v>
      </c>
      <c r="I10" s="115" t="s">
        <v>11</v>
      </c>
      <c r="J10" s="113" t="s">
        <v>12</v>
      </c>
      <c r="K10" s="113"/>
      <c r="L10" s="113"/>
      <c r="M10" s="114" t="s">
        <v>108</v>
      </c>
      <c r="N10" s="115" t="s">
        <v>13</v>
      </c>
      <c r="O10" s="115" t="s">
        <v>14</v>
      </c>
      <c r="P10" s="113" t="s">
        <v>15</v>
      </c>
      <c r="Q10" s="113"/>
      <c r="R10" s="113"/>
      <c r="S10" s="113" t="s">
        <v>16</v>
      </c>
      <c r="T10" s="113" t="s">
        <v>17</v>
      </c>
      <c r="U10" s="113" t="s">
        <v>18</v>
      </c>
      <c r="V10" s="113" t="s">
        <v>19</v>
      </c>
      <c r="W10" s="113" t="s">
        <v>179</v>
      </c>
      <c r="X10" s="8"/>
      <c r="Y10" s="8"/>
      <c r="Z10" s="9"/>
      <c r="AA10" s="9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</row>
    <row r="11" spans="1:252" s="2" customFormat="1" ht="33" customHeight="1" x14ac:dyDescent="0.2">
      <c r="A11" s="112"/>
      <c r="B11" s="112"/>
      <c r="C11" s="112"/>
      <c r="D11" s="115"/>
      <c r="E11" s="113" t="s">
        <v>20</v>
      </c>
      <c r="F11" s="113"/>
      <c r="G11" s="113" t="s">
        <v>21</v>
      </c>
      <c r="H11" s="115"/>
      <c r="I11" s="115"/>
      <c r="J11" s="113" t="s">
        <v>22</v>
      </c>
      <c r="K11" s="113"/>
      <c r="L11" s="113" t="s">
        <v>23</v>
      </c>
      <c r="M11" s="114"/>
      <c r="N11" s="115"/>
      <c r="O11" s="115"/>
      <c r="P11" s="113" t="s">
        <v>20</v>
      </c>
      <c r="Q11" s="113"/>
      <c r="R11" s="113" t="s">
        <v>23</v>
      </c>
      <c r="S11" s="113"/>
      <c r="T11" s="113"/>
      <c r="U11" s="113"/>
      <c r="V11" s="113"/>
      <c r="W11" s="113"/>
      <c r="Z11" s="3"/>
      <c r="AA11" s="3"/>
    </row>
    <row r="12" spans="1:252" s="2" customFormat="1" ht="142.5" customHeight="1" x14ac:dyDescent="0.2">
      <c r="A12" s="112"/>
      <c r="B12" s="112"/>
      <c r="C12" s="112"/>
      <c r="D12" s="115"/>
      <c r="E12" s="56" t="s">
        <v>24</v>
      </c>
      <c r="F12" s="56" t="s">
        <v>25</v>
      </c>
      <c r="G12" s="113"/>
      <c r="H12" s="115"/>
      <c r="I12" s="115"/>
      <c r="J12" s="56" t="s">
        <v>24</v>
      </c>
      <c r="K12" s="56" t="s">
        <v>25</v>
      </c>
      <c r="L12" s="113"/>
      <c r="M12" s="114"/>
      <c r="N12" s="115"/>
      <c r="O12" s="115"/>
      <c r="P12" s="56" t="s">
        <v>24</v>
      </c>
      <c r="Q12" s="56" t="s">
        <v>25</v>
      </c>
      <c r="R12" s="113"/>
      <c r="S12" s="113"/>
      <c r="T12" s="113"/>
      <c r="U12" s="113"/>
      <c r="V12" s="113"/>
      <c r="W12" s="113"/>
      <c r="Z12" s="3"/>
      <c r="AA12" s="3"/>
      <c r="AB12" s="10"/>
    </row>
    <row r="13" spans="1:252" s="2" customFormat="1" ht="18.75" customHeight="1" x14ac:dyDescent="0.2">
      <c r="A13" s="57">
        <v>1</v>
      </c>
      <c r="B13" s="57"/>
      <c r="C13" s="58">
        <v>2</v>
      </c>
      <c r="D13" s="57">
        <v>3</v>
      </c>
      <c r="E13" s="57">
        <v>4</v>
      </c>
      <c r="F13" s="57">
        <v>5</v>
      </c>
      <c r="G13" s="57">
        <v>6</v>
      </c>
      <c r="H13" s="57">
        <v>7</v>
      </c>
      <c r="I13" s="57">
        <v>8</v>
      </c>
      <c r="J13" s="57">
        <v>9</v>
      </c>
      <c r="K13" s="57">
        <v>10</v>
      </c>
      <c r="L13" s="57">
        <v>11</v>
      </c>
      <c r="M13" s="11">
        <v>12</v>
      </c>
      <c r="N13" s="57">
        <v>13</v>
      </c>
      <c r="O13" s="57">
        <v>14</v>
      </c>
      <c r="P13" s="57">
        <v>15</v>
      </c>
      <c r="Q13" s="57">
        <v>16</v>
      </c>
      <c r="R13" s="57">
        <v>17</v>
      </c>
      <c r="S13" s="57">
        <v>18</v>
      </c>
      <c r="T13" s="57">
        <v>19</v>
      </c>
      <c r="U13" s="57">
        <v>20</v>
      </c>
      <c r="V13" s="57">
        <v>21</v>
      </c>
      <c r="W13" s="57">
        <v>22</v>
      </c>
      <c r="Z13" s="3"/>
      <c r="AA13" s="3"/>
    </row>
    <row r="14" spans="1:252" s="2" customFormat="1" ht="37.5" customHeight="1" x14ac:dyDescent="0.2">
      <c r="A14" s="59"/>
      <c r="B14" s="60" t="s">
        <v>26</v>
      </c>
      <c r="C14" s="60">
        <f t="shared" ref="C14:W14" si="0">C16+C45+C91</f>
        <v>225</v>
      </c>
      <c r="D14" s="60">
        <f t="shared" si="0"/>
        <v>96</v>
      </c>
      <c r="E14" s="60">
        <f t="shared" si="0"/>
        <v>69</v>
      </c>
      <c r="F14" s="60">
        <f t="shared" si="0"/>
        <v>46</v>
      </c>
      <c r="G14" s="60">
        <f t="shared" si="0"/>
        <v>14</v>
      </c>
      <c r="H14" s="60">
        <f t="shared" si="0"/>
        <v>160</v>
      </c>
      <c r="I14" s="60">
        <f t="shared" si="0"/>
        <v>84</v>
      </c>
      <c r="J14" s="60">
        <f t="shared" si="0"/>
        <v>39</v>
      </c>
      <c r="K14" s="60">
        <f t="shared" si="0"/>
        <v>29</v>
      </c>
      <c r="L14" s="60">
        <f t="shared" si="0"/>
        <v>8</v>
      </c>
      <c r="M14" s="60">
        <f t="shared" si="0"/>
        <v>118047043</v>
      </c>
      <c r="N14" s="60">
        <f t="shared" si="0"/>
        <v>28</v>
      </c>
      <c r="O14" s="60">
        <f t="shared" si="0"/>
        <v>5</v>
      </c>
      <c r="P14" s="60">
        <f t="shared" si="0"/>
        <v>11</v>
      </c>
      <c r="Q14" s="60">
        <f t="shared" si="0"/>
        <v>11</v>
      </c>
      <c r="R14" s="60">
        <f t="shared" si="0"/>
        <v>1</v>
      </c>
      <c r="S14" s="60">
        <f t="shared" si="0"/>
        <v>7</v>
      </c>
      <c r="T14" s="60">
        <f t="shared" si="0"/>
        <v>30</v>
      </c>
      <c r="U14" s="60">
        <f t="shared" si="0"/>
        <v>118</v>
      </c>
      <c r="V14" s="60">
        <f t="shared" si="0"/>
        <v>67727708</v>
      </c>
      <c r="W14" s="60">
        <f t="shared" si="0"/>
        <v>34917289</v>
      </c>
      <c r="X14" s="10">
        <f>V14+W14</f>
        <v>102644997</v>
      </c>
      <c r="Y14" s="12"/>
      <c r="Z14" s="13"/>
      <c r="AA14" s="3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</row>
    <row r="15" spans="1:252" s="2" customFormat="1" ht="25.5" customHeight="1" x14ac:dyDescent="0.2">
      <c r="A15" s="61" t="s">
        <v>27</v>
      </c>
      <c r="B15" s="112" t="s">
        <v>28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0">
        <f t="shared" ref="X15:X78" si="1">V15+W15</f>
        <v>0</v>
      </c>
      <c r="Z15" s="3"/>
      <c r="AA15" s="3"/>
    </row>
    <row r="16" spans="1:252" s="2" customFormat="1" ht="30" customHeight="1" x14ac:dyDescent="0.2">
      <c r="A16" s="61"/>
      <c r="B16" s="61" t="s">
        <v>29</v>
      </c>
      <c r="C16" s="51">
        <f t="shared" ref="C16:W16" si="2">SUM(C17:C43)</f>
        <v>93</v>
      </c>
      <c r="D16" s="51">
        <f t="shared" si="2"/>
        <v>31</v>
      </c>
      <c r="E16" s="51">
        <f t="shared" si="2"/>
        <v>38</v>
      </c>
      <c r="F16" s="51">
        <f t="shared" si="2"/>
        <v>11</v>
      </c>
      <c r="G16" s="51">
        <f t="shared" si="2"/>
        <v>13</v>
      </c>
      <c r="H16" s="51">
        <f t="shared" si="2"/>
        <v>61</v>
      </c>
      <c r="I16" s="51">
        <f t="shared" si="2"/>
        <v>25</v>
      </c>
      <c r="J16" s="51">
        <f t="shared" si="2"/>
        <v>21</v>
      </c>
      <c r="K16" s="51">
        <f t="shared" si="2"/>
        <v>8</v>
      </c>
      <c r="L16" s="51">
        <f t="shared" si="2"/>
        <v>7</v>
      </c>
      <c r="M16" s="51">
        <f t="shared" si="2"/>
        <v>30175924</v>
      </c>
      <c r="N16" s="51">
        <f t="shared" si="2"/>
        <v>12</v>
      </c>
      <c r="O16" s="51">
        <f t="shared" si="2"/>
        <v>3</v>
      </c>
      <c r="P16" s="51">
        <f t="shared" si="2"/>
        <v>7</v>
      </c>
      <c r="Q16" s="51">
        <f t="shared" si="2"/>
        <v>1</v>
      </c>
      <c r="R16" s="51">
        <f t="shared" si="2"/>
        <v>1</v>
      </c>
      <c r="S16" s="51">
        <f t="shared" si="2"/>
        <v>3</v>
      </c>
      <c r="T16" s="51">
        <f t="shared" si="2"/>
        <v>17</v>
      </c>
      <c r="U16" s="51">
        <f t="shared" si="2"/>
        <v>35</v>
      </c>
      <c r="V16" s="51">
        <f t="shared" si="2"/>
        <v>9541286</v>
      </c>
      <c r="W16" s="51">
        <f t="shared" si="2"/>
        <v>7408186</v>
      </c>
      <c r="X16" s="10">
        <f t="shared" si="1"/>
        <v>16949472</v>
      </c>
      <c r="Z16" s="3"/>
      <c r="AA16" s="3"/>
    </row>
    <row r="17" spans="1:27" s="2" customFormat="1" ht="12.75" x14ac:dyDescent="0.2">
      <c r="A17" s="62">
        <v>1</v>
      </c>
      <c r="B17" s="63" t="s">
        <v>51</v>
      </c>
      <c r="C17" s="64">
        <v>2</v>
      </c>
      <c r="D17" s="64">
        <v>0</v>
      </c>
      <c r="E17" s="64">
        <v>1</v>
      </c>
      <c r="F17" s="64">
        <v>1</v>
      </c>
      <c r="G17" s="64">
        <v>0</v>
      </c>
      <c r="H17" s="64">
        <v>1</v>
      </c>
      <c r="I17" s="64">
        <v>0</v>
      </c>
      <c r="J17" s="64">
        <v>0</v>
      </c>
      <c r="K17" s="64">
        <v>1</v>
      </c>
      <c r="L17" s="64">
        <v>0</v>
      </c>
      <c r="M17" s="49">
        <v>39360</v>
      </c>
      <c r="N17" s="64">
        <v>1</v>
      </c>
      <c r="O17" s="64">
        <v>0</v>
      </c>
      <c r="P17" s="64">
        <v>1</v>
      </c>
      <c r="Q17" s="64">
        <v>0</v>
      </c>
      <c r="R17" s="64">
        <v>0</v>
      </c>
      <c r="S17" s="64">
        <v>0</v>
      </c>
      <c r="T17" s="64">
        <v>0</v>
      </c>
      <c r="U17" s="64">
        <v>1</v>
      </c>
      <c r="V17" s="64">
        <v>0</v>
      </c>
      <c r="W17" s="49">
        <v>39360</v>
      </c>
      <c r="X17" s="10">
        <f t="shared" si="1"/>
        <v>39360</v>
      </c>
      <c r="Z17" s="3"/>
      <c r="AA17" s="3"/>
    </row>
    <row r="18" spans="1:27" s="2" customFormat="1" ht="12.75" x14ac:dyDescent="0.2">
      <c r="A18" s="62">
        <v>2</v>
      </c>
      <c r="B18" s="63" t="s">
        <v>30</v>
      </c>
      <c r="C18" s="64">
        <v>4</v>
      </c>
      <c r="D18" s="64">
        <v>3</v>
      </c>
      <c r="E18" s="64"/>
      <c r="F18" s="64">
        <v>1</v>
      </c>
      <c r="G18" s="64"/>
      <c r="H18" s="64">
        <v>3</v>
      </c>
      <c r="I18" s="64">
        <v>2</v>
      </c>
      <c r="J18" s="64"/>
      <c r="K18" s="64">
        <v>1</v>
      </c>
      <c r="L18" s="64"/>
      <c r="M18" s="49">
        <f>20000+3331621</f>
        <v>3351621</v>
      </c>
      <c r="N18" s="64"/>
      <c r="O18" s="64"/>
      <c r="P18" s="64"/>
      <c r="Q18" s="64"/>
      <c r="R18" s="64"/>
      <c r="S18" s="64">
        <v>1</v>
      </c>
      <c r="T18" s="64"/>
      <c r="U18" s="64">
        <v>2</v>
      </c>
      <c r="V18" s="64">
        <v>3331621</v>
      </c>
      <c r="W18" s="49"/>
      <c r="X18" s="10">
        <f t="shared" si="1"/>
        <v>3331621</v>
      </c>
      <c r="Z18" s="3"/>
      <c r="AA18" s="3"/>
    </row>
    <row r="19" spans="1:27" s="2" customFormat="1" ht="27" customHeight="1" x14ac:dyDescent="0.2">
      <c r="A19" s="62">
        <v>3</v>
      </c>
      <c r="B19" s="63" t="s">
        <v>31</v>
      </c>
      <c r="C19" s="64">
        <v>1</v>
      </c>
      <c r="D19" s="64">
        <v>1</v>
      </c>
      <c r="E19" s="64">
        <v>0</v>
      </c>
      <c r="F19" s="64">
        <v>0</v>
      </c>
      <c r="G19" s="64">
        <v>0</v>
      </c>
      <c r="H19" s="64">
        <v>1</v>
      </c>
      <c r="I19" s="64">
        <v>1</v>
      </c>
      <c r="J19" s="64">
        <v>0</v>
      </c>
      <c r="K19" s="64">
        <v>0</v>
      </c>
      <c r="L19" s="64">
        <v>0</v>
      </c>
      <c r="M19" s="64">
        <v>0</v>
      </c>
      <c r="N19" s="64"/>
      <c r="O19" s="64"/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4">
        <v>0</v>
      </c>
      <c r="W19" s="64">
        <v>0</v>
      </c>
      <c r="X19" s="10">
        <f t="shared" si="1"/>
        <v>0</v>
      </c>
      <c r="Z19" s="3"/>
      <c r="AA19" s="3"/>
    </row>
    <row r="20" spans="1:27" s="2" customFormat="1" ht="27" customHeight="1" x14ac:dyDescent="0.2">
      <c r="A20" s="62">
        <v>4</v>
      </c>
      <c r="B20" s="63" t="s">
        <v>32</v>
      </c>
      <c r="C20" s="64">
        <v>12</v>
      </c>
      <c r="D20" s="64">
        <v>2</v>
      </c>
      <c r="E20" s="64">
        <v>9</v>
      </c>
      <c r="F20" s="64">
        <v>0</v>
      </c>
      <c r="G20" s="64">
        <v>1</v>
      </c>
      <c r="H20" s="64">
        <v>6</v>
      </c>
      <c r="I20" s="64">
        <v>2</v>
      </c>
      <c r="J20" s="64">
        <v>3</v>
      </c>
      <c r="K20" s="64"/>
      <c r="L20" s="64">
        <v>1</v>
      </c>
      <c r="M20" s="64">
        <f>17650+98258</f>
        <v>115908</v>
      </c>
      <c r="N20" s="64">
        <v>2</v>
      </c>
      <c r="O20" s="64"/>
      <c r="P20" s="64">
        <v>2</v>
      </c>
      <c r="Q20" s="64">
        <v>0</v>
      </c>
      <c r="R20" s="64">
        <v>0</v>
      </c>
      <c r="S20" s="64">
        <v>0</v>
      </c>
      <c r="T20" s="64">
        <v>4</v>
      </c>
      <c r="U20" s="64">
        <v>3</v>
      </c>
      <c r="V20" s="64">
        <f>17650+98258</f>
        <v>115908</v>
      </c>
      <c r="W20" s="64"/>
      <c r="X20" s="10">
        <f t="shared" si="1"/>
        <v>115908</v>
      </c>
      <c r="Z20" s="3"/>
      <c r="AA20" s="3"/>
    </row>
    <row r="21" spans="1:27" s="2" customFormat="1" ht="21" customHeight="1" x14ac:dyDescent="0.2">
      <c r="A21" s="62">
        <v>5</v>
      </c>
      <c r="B21" s="63" t="s">
        <v>33</v>
      </c>
      <c r="C21" s="64">
        <v>1</v>
      </c>
      <c r="D21" s="64">
        <v>0</v>
      </c>
      <c r="E21" s="64">
        <v>1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4">
        <v>0</v>
      </c>
      <c r="P21" s="64">
        <v>0</v>
      </c>
      <c r="Q21" s="64">
        <v>0</v>
      </c>
      <c r="R21" s="64">
        <v>0</v>
      </c>
      <c r="S21" s="64">
        <v>0</v>
      </c>
      <c r="T21" s="64">
        <v>1</v>
      </c>
      <c r="U21" s="64">
        <v>0</v>
      </c>
      <c r="V21" s="64">
        <v>0</v>
      </c>
      <c r="W21" s="64">
        <v>0</v>
      </c>
      <c r="X21" s="10">
        <f t="shared" si="1"/>
        <v>0</v>
      </c>
      <c r="Z21" s="3"/>
      <c r="AA21" s="3"/>
    </row>
    <row r="22" spans="1:27" s="2" customFormat="1" ht="21" customHeight="1" x14ac:dyDescent="0.2">
      <c r="A22" s="62">
        <v>6</v>
      </c>
      <c r="B22" s="63" t="s">
        <v>34</v>
      </c>
      <c r="C22" s="64">
        <v>7</v>
      </c>
      <c r="D22" s="64"/>
      <c r="E22" s="64">
        <v>5</v>
      </c>
      <c r="F22" s="64">
        <v>2</v>
      </c>
      <c r="G22" s="64">
        <v>0</v>
      </c>
      <c r="H22" s="64">
        <v>3</v>
      </c>
      <c r="I22" s="64"/>
      <c r="J22" s="64">
        <v>2</v>
      </c>
      <c r="K22" s="64">
        <v>1</v>
      </c>
      <c r="L22" s="64"/>
      <c r="M22" s="64">
        <v>1922984</v>
      </c>
      <c r="N22" s="64">
        <v>0</v>
      </c>
      <c r="O22" s="64">
        <v>0</v>
      </c>
      <c r="P22" s="64">
        <v>0</v>
      </c>
      <c r="Q22" s="64">
        <v>0</v>
      </c>
      <c r="R22" s="64">
        <v>0</v>
      </c>
      <c r="S22" s="64">
        <v>0</v>
      </c>
      <c r="T22" s="64">
        <v>4</v>
      </c>
      <c r="U22" s="64">
        <v>3</v>
      </c>
      <c r="V22" s="64"/>
      <c r="W22" s="64">
        <v>1922984</v>
      </c>
      <c r="X22" s="10">
        <f t="shared" si="1"/>
        <v>1922984</v>
      </c>
      <c r="Z22" s="3"/>
      <c r="AA22" s="3"/>
    </row>
    <row r="23" spans="1:27" s="2" customFormat="1" ht="22.9" customHeight="1" x14ac:dyDescent="0.2">
      <c r="A23" s="62">
        <v>7</v>
      </c>
      <c r="B23" s="63" t="s">
        <v>35</v>
      </c>
      <c r="C23" s="64">
        <v>1</v>
      </c>
      <c r="D23" s="64">
        <v>0</v>
      </c>
      <c r="E23" s="64">
        <v>0</v>
      </c>
      <c r="F23" s="64">
        <v>0</v>
      </c>
      <c r="G23" s="64">
        <v>1</v>
      </c>
      <c r="H23" s="64">
        <v>1</v>
      </c>
      <c r="I23" s="64">
        <v>0</v>
      </c>
      <c r="J23" s="64">
        <v>0</v>
      </c>
      <c r="K23" s="64">
        <v>0</v>
      </c>
      <c r="L23" s="64">
        <v>1</v>
      </c>
      <c r="M23" s="49">
        <v>67600</v>
      </c>
      <c r="N23" s="64">
        <v>0</v>
      </c>
      <c r="O23" s="64">
        <v>0</v>
      </c>
      <c r="P23" s="64">
        <v>0</v>
      </c>
      <c r="Q23" s="64">
        <v>0</v>
      </c>
      <c r="R23" s="64">
        <v>0</v>
      </c>
      <c r="S23" s="64">
        <v>0</v>
      </c>
      <c r="T23" s="64">
        <v>0</v>
      </c>
      <c r="U23" s="64">
        <v>1</v>
      </c>
      <c r="V23" s="64">
        <v>0</v>
      </c>
      <c r="W23" s="64">
        <v>67600</v>
      </c>
      <c r="X23" s="10">
        <f t="shared" si="1"/>
        <v>67600</v>
      </c>
      <c r="Z23" s="3"/>
      <c r="AA23" s="3"/>
    </row>
    <row r="24" spans="1:27" s="2" customFormat="1" ht="22.9" customHeight="1" x14ac:dyDescent="0.2">
      <c r="A24" s="62">
        <v>8</v>
      </c>
      <c r="B24" s="65" t="s">
        <v>36</v>
      </c>
      <c r="C24" s="64">
        <v>5</v>
      </c>
      <c r="D24" s="64">
        <v>2</v>
      </c>
      <c r="E24" s="64">
        <v>2</v>
      </c>
      <c r="F24" s="64">
        <v>1</v>
      </c>
      <c r="G24" s="64">
        <v>0</v>
      </c>
      <c r="H24" s="64">
        <v>2</v>
      </c>
      <c r="I24" s="64">
        <v>1</v>
      </c>
      <c r="J24" s="64">
        <v>1</v>
      </c>
      <c r="K24" s="64">
        <v>0</v>
      </c>
      <c r="L24" s="64">
        <v>0</v>
      </c>
      <c r="M24" s="49">
        <f>6953+3417082</f>
        <v>3424035</v>
      </c>
      <c r="N24" s="64">
        <v>3</v>
      </c>
      <c r="O24" s="64">
        <v>1</v>
      </c>
      <c r="P24" s="64">
        <v>1</v>
      </c>
      <c r="Q24" s="64">
        <v>1</v>
      </c>
      <c r="R24" s="64">
        <v>0</v>
      </c>
      <c r="S24" s="64">
        <v>0</v>
      </c>
      <c r="T24" s="64">
        <v>0</v>
      </c>
      <c r="U24" s="64">
        <v>2</v>
      </c>
      <c r="V24" s="49">
        <v>6953</v>
      </c>
      <c r="W24" s="4">
        <v>3417082</v>
      </c>
      <c r="X24" s="10">
        <f t="shared" si="1"/>
        <v>3424035</v>
      </c>
      <c r="Y24" s="4"/>
      <c r="Z24" s="3"/>
      <c r="AA24" s="3"/>
    </row>
    <row r="25" spans="1:27" s="2" customFormat="1" ht="22.9" customHeight="1" x14ac:dyDescent="0.2">
      <c r="A25" s="62">
        <v>9</v>
      </c>
      <c r="B25" s="65" t="s">
        <v>37</v>
      </c>
      <c r="C25" s="64">
        <v>6</v>
      </c>
      <c r="D25" s="64">
        <v>3</v>
      </c>
      <c r="E25" s="64">
        <v>1</v>
      </c>
      <c r="F25" s="64">
        <v>1</v>
      </c>
      <c r="G25" s="64">
        <v>1</v>
      </c>
      <c r="H25" s="64">
        <v>5</v>
      </c>
      <c r="I25" s="64">
        <v>2</v>
      </c>
      <c r="J25" s="64">
        <v>1</v>
      </c>
      <c r="K25" s="64">
        <v>1</v>
      </c>
      <c r="L25" s="64">
        <v>1</v>
      </c>
      <c r="M25" s="49">
        <f>340400+41381</f>
        <v>381781</v>
      </c>
      <c r="N25" s="64">
        <v>0</v>
      </c>
      <c r="O25" s="64">
        <v>0</v>
      </c>
      <c r="P25" s="64">
        <v>0</v>
      </c>
      <c r="Q25" s="64">
        <v>0</v>
      </c>
      <c r="R25" s="64">
        <v>0</v>
      </c>
      <c r="S25" s="64">
        <v>1</v>
      </c>
      <c r="T25" s="64">
        <v>0</v>
      </c>
      <c r="U25" s="64">
        <v>5</v>
      </c>
      <c r="V25" s="49">
        <v>70844</v>
      </c>
      <c r="W25" s="64">
        <f>269556+41381</f>
        <v>310937</v>
      </c>
      <c r="X25" s="10">
        <f t="shared" si="1"/>
        <v>381781</v>
      </c>
      <c r="Z25" s="3"/>
      <c r="AA25" s="3"/>
    </row>
    <row r="26" spans="1:27" s="2" customFormat="1" ht="27" customHeight="1" x14ac:dyDescent="0.2">
      <c r="A26" s="62">
        <v>10</v>
      </c>
      <c r="B26" s="65" t="s">
        <v>92</v>
      </c>
      <c r="C26" s="66">
        <v>2</v>
      </c>
      <c r="D26" s="64">
        <v>0</v>
      </c>
      <c r="E26" s="64">
        <v>0</v>
      </c>
      <c r="F26" s="64">
        <v>0</v>
      </c>
      <c r="G26" s="66">
        <v>2</v>
      </c>
      <c r="H26" s="66">
        <v>2</v>
      </c>
      <c r="I26" s="64">
        <v>0</v>
      </c>
      <c r="J26" s="64">
        <v>0</v>
      </c>
      <c r="K26" s="64">
        <v>0</v>
      </c>
      <c r="L26" s="66">
        <v>2</v>
      </c>
      <c r="M26" s="49">
        <v>12305440</v>
      </c>
      <c r="N26" s="64">
        <v>0</v>
      </c>
      <c r="O26" s="64">
        <v>0</v>
      </c>
      <c r="P26" s="64">
        <v>0</v>
      </c>
      <c r="Q26" s="64">
        <v>0</v>
      </c>
      <c r="R26" s="64">
        <v>0</v>
      </c>
      <c r="S26" s="64">
        <v>0</v>
      </c>
      <c r="T26" s="64">
        <v>0</v>
      </c>
      <c r="U26" s="66">
        <v>1</v>
      </c>
      <c r="V26" s="64">
        <v>0</v>
      </c>
      <c r="W26" s="66">
        <v>648000</v>
      </c>
      <c r="X26" s="10">
        <f t="shared" si="1"/>
        <v>648000</v>
      </c>
      <c r="Z26" s="3"/>
      <c r="AA26" s="3"/>
    </row>
    <row r="27" spans="1:27" s="2" customFormat="1" ht="20.45" customHeight="1" x14ac:dyDescent="0.2">
      <c r="A27" s="62">
        <v>11</v>
      </c>
      <c r="B27" s="65" t="s">
        <v>38</v>
      </c>
      <c r="C27" s="66">
        <v>1</v>
      </c>
      <c r="D27" s="64">
        <v>1</v>
      </c>
      <c r="E27" s="64">
        <v>0</v>
      </c>
      <c r="F27" s="64">
        <v>0</v>
      </c>
      <c r="G27" s="64">
        <v>0</v>
      </c>
      <c r="H27" s="64">
        <v>1</v>
      </c>
      <c r="I27" s="64">
        <v>1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4">
        <v>0</v>
      </c>
      <c r="W27" s="64">
        <v>0</v>
      </c>
      <c r="X27" s="10">
        <f t="shared" si="1"/>
        <v>0</v>
      </c>
      <c r="Z27" s="3"/>
      <c r="AA27" s="3"/>
    </row>
    <row r="28" spans="1:27" s="2" customFormat="1" ht="25.5" x14ac:dyDescent="0.2">
      <c r="A28" s="62">
        <v>12</v>
      </c>
      <c r="B28" s="63" t="s">
        <v>39</v>
      </c>
      <c r="C28" s="64">
        <v>14</v>
      </c>
      <c r="D28" s="64">
        <v>3</v>
      </c>
      <c r="E28" s="64">
        <v>9</v>
      </c>
      <c r="F28" s="64">
        <v>1</v>
      </c>
      <c r="G28" s="64">
        <v>1</v>
      </c>
      <c r="H28" s="64">
        <v>10</v>
      </c>
      <c r="I28" s="64">
        <v>3</v>
      </c>
      <c r="J28" s="64">
        <v>6</v>
      </c>
      <c r="K28" s="64">
        <v>1</v>
      </c>
      <c r="L28" s="64">
        <v>0</v>
      </c>
      <c r="M28" s="49">
        <f>1087029+2558</f>
        <v>1089587</v>
      </c>
      <c r="N28" s="64">
        <v>2</v>
      </c>
      <c r="O28" s="64">
        <v>0</v>
      </c>
      <c r="P28" s="64">
        <v>2</v>
      </c>
      <c r="Q28" s="64">
        <v>0</v>
      </c>
      <c r="R28" s="64">
        <v>0</v>
      </c>
      <c r="S28" s="64">
        <v>0</v>
      </c>
      <c r="T28" s="64">
        <v>2</v>
      </c>
      <c r="U28" s="64">
        <v>3</v>
      </c>
      <c r="V28" s="49">
        <v>1087029</v>
      </c>
      <c r="W28" s="64">
        <v>2558</v>
      </c>
      <c r="X28" s="10">
        <f t="shared" si="1"/>
        <v>1089587</v>
      </c>
      <c r="Z28" s="3"/>
      <c r="AA28" s="3"/>
    </row>
    <row r="29" spans="1:27" s="2" customFormat="1" ht="12.75" x14ac:dyDescent="0.2">
      <c r="A29" s="62">
        <v>13</v>
      </c>
      <c r="B29" s="65" t="s">
        <v>115</v>
      </c>
      <c r="C29" s="66">
        <v>2</v>
      </c>
      <c r="D29" s="66">
        <v>2</v>
      </c>
      <c r="E29" s="66">
        <v>0</v>
      </c>
      <c r="F29" s="66">
        <v>0</v>
      </c>
      <c r="G29" s="66">
        <v>0</v>
      </c>
      <c r="H29" s="66">
        <v>2</v>
      </c>
      <c r="I29" s="66">
        <v>2</v>
      </c>
      <c r="J29" s="66">
        <v>0</v>
      </c>
      <c r="K29" s="66">
        <v>0</v>
      </c>
      <c r="L29" s="66">
        <v>0</v>
      </c>
      <c r="M29" s="49">
        <v>3080000</v>
      </c>
      <c r="N29" s="66">
        <v>0</v>
      </c>
      <c r="O29" s="66">
        <v>0</v>
      </c>
      <c r="P29" s="66">
        <v>0</v>
      </c>
      <c r="Q29" s="66">
        <v>0</v>
      </c>
      <c r="R29" s="66">
        <v>0</v>
      </c>
      <c r="S29" s="66">
        <v>0</v>
      </c>
      <c r="T29" s="66">
        <v>0</v>
      </c>
      <c r="U29" s="66">
        <v>2</v>
      </c>
      <c r="V29" s="49">
        <v>3080000</v>
      </c>
      <c r="W29" s="66">
        <v>0</v>
      </c>
      <c r="X29" s="10">
        <f t="shared" si="1"/>
        <v>3080000</v>
      </c>
      <c r="Z29" s="3"/>
      <c r="AA29" s="3"/>
    </row>
    <row r="30" spans="1:27" s="2" customFormat="1" ht="25.5" customHeight="1" x14ac:dyDescent="0.2">
      <c r="A30" s="62">
        <v>14</v>
      </c>
      <c r="B30" s="63" t="s">
        <v>40</v>
      </c>
      <c r="C30" s="64">
        <v>4</v>
      </c>
      <c r="D30" s="64">
        <v>2</v>
      </c>
      <c r="E30" s="64">
        <v>1</v>
      </c>
      <c r="F30" s="64">
        <v>1</v>
      </c>
      <c r="G30" s="64">
        <v>0</v>
      </c>
      <c r="H30" s="64">
        <v>2</v>
      </c>
      <c r="I30" s="64">
        <v>1</v>
      </c>
      <c r="J30" s="64">
        <v>1</v>
      </c>
      <c r="K30" s="64">
        <v>0</v>
      </c>
      <c r="L30" s="64">
        <v>0</v>
      </c>
      <c r="M30" s="49">
        <f>16984+1540</f>
        <v>18524</v>
      </c>
      <c r="N30" s="64">
        <v>1</v>
      </c>
      <c r="O30" s="64">
        <v>1</v>
      </c>
      <c r="P30" s="64">
        <v>0</v>
      </c>
      <c r="Q30" s="64">
        <v>0</v>
      </c>
      <c r="R30" s="64">
        <v>0</v>
      </c>
      <c r="S30" s="64">
        <v>0</v>
      </c>
      <c r="T30" s="64">
        <v>1</v>
      </c>
      <c r="U30" s="64">
        <v>2</v>
      </c>
      <c r="V30" s="64">
        <v>1540</v>
      </c>
      <c r="W30" s="49">
        <v>16984</v>
      </c>
      <c r="X30" s="10">
        <f t="shared" si="1"/>
        <v>18524</v>
      </c>
      <c r="Z30" s="3"/>
      <c r="AA30" s="3"/>
    </row>
    <row r="31" spans="1:27" s="2" customFormat="1" ht="25.5" customHeight="1" x14ac:dyDescent="0.2">
      <c r="A31" s="62">
        <v>15</v>
      </c>
      <c r="B31" s="63" t="s">
        <v>69</v>
      </c>
      <c r="C31" s="64">
        <v>7</v>
      </c>
      <c r="D31" s="64">
        <v>4</v>
      </c>
      <c r="E31" s="64"/>
      <c r="F31" s="64">
        <v>2</v>
      </c>
      <c r="G31" s="64">
        <v>1</v>
      </c>
      <c r="H31" s="64">
        <v>7</v>
      </c>
      <c r="I31" s="64">
        <v>4</v>
      </c>
      <c r="J31" s="64"/>
      <c r="K31" s="64">
        <v>2</v>
      </c>
      <c r="L31" s="64">
        <v>1</v>
      </c>
      <c r="M31" s="49">
        <f>1163889+20950</f>
        <v>1184839</v>
      </c>
      <c r="N31" s="64">
        <v>0</v>
      </c>
      <c r="O31" s="64">
        <v>0</v>
      </c>
      <c r="P31" s="64">
        <v>0</v>
      </c>
      <c r="Q31" s="64">
        <v>0</v>
      </c>
      <c r="R31" s="64">
        <v>0</v>
      </c>
      <c r="S31" s="64">
        <v>0</v>
      </c>
      <c r="T31" s="64">
        <v>0</v>
      </c>
      <c r="U31" s="64">
        <v>3</v>
      </c>
      <c r="V31" s="64">
        <v>20950</v>
      </c>
      <c r="W31" s="49">
        <v>172544</v>
      </c>
      <c r="X31" s="10">
        <f t="shared" si="1"/>
        <v>193494</v>
      </c>
      <c r="Z31" s="3"/>
      <c r="AA31" s="3"/>
    </row>
    <row r="32" spans="1:27" s="2" customFormat="1" ht="25.5" customHeight="1" x14ac:dyDescent="0.2">
      <c r="A32" s="62">
        <v>16</v>
      </c>
      <c r="B32" s="63" t="s">
        <v>41</v>
      </c>
      <c r="C32" s="64">
        <v>5</v>
      </c>
      <c r="D32" s="64">
        <v>3</v>
      </c>
      <c r="E32" s="64">
        <v>0</v>
      </c>
      <c r="F32" s="64">
        <v>0</v>
      </c>
      <c r="G32" s="64">
        <v>2</v>
      </c>
      <c r="H32" s="64">
        <v>4</v>
      </c>
      <c r="I32" s="64">
        <v>3</v>
      </c>
      <c r="J32" s="64"/>
      <c r="K32" s="64">
        <v>0</v>
      </c>
      <c r="L32" s="64">
        <v>1</v>
      </c>
      <c r="M32" s="64">
        <v>0</v>
      </c>
      <c r="N32" s="64">
        <v>0</v>
      </c>
      <c r="O32" s="64">
        <v>0</v>
      </c>
      <c r="P32" s="64">
        <v>0</v>
      </c>
      <c r="Q32" s="64">
        <v>0</v>
      </c>
      <c r="R32" s="64">
        <v>0</v>
      </c>
      <c r="S32" s="64">
        <v>0</v>
      </c>
      <c r="T32" s="64">
        <v>1</v>
      </c>
      <c r="U32" s="64">
        <v>0</v>
      </c>
      <c r="V32" s="64">
        <v>0</v>
      </c>
      <c r="W32" s="64">
        <v>0</v>
      </c>
      <c r="X32" s="10">
        <f t="shared" si="1"/>
        <v>0</v>
      </c>
      <c r="Z32" s="3"/>
      <c r="AA32" s="3"/>
    </row>
    <row r="33" spans="1:27" s="2" customFormat="1" ht="25.5" customHeight="1" x14ac:dyDescent="0.2">
      <c r="A33" s="62">
        <v>17</v>
      </c>
      <c r="B33" s="63" t="s">
        <v>111</v>
      </c>
      <c r="C33" s="64">
        <v>1</v>
      </c>
      <c r="D33" s="64">
        <v>1</v>
      </c>
      <c r="E33" s="64">
        <v>0</v>
      </c>
      <c r="F33" s="64">
        <v>0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1</v>
      </c>
      <c r="O33" s="64">
        <v>1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4">
        <v>0</v>
      </c>
      <c r="W33" s="64">
        <v>0</v>
      </c>
      <c r="X33" s="10">
        <f t="shared" si="1"/>
        <v>0</v>
      </c>
      <c r="Z33" s="3"/>
      <c r="AA33" s="3"/>
    </row>
    <row r="34" spans="1:27" s="2" customFormat="1" ht="15" customHeight="1" x14ac:dyDescent="0.2">
      <c r="A34" s="62">
        <v>18</v>
      </c>
      <c r="B34" s="63" t="s">
        <v>96</v>
      </c>
      <c r="C34" s="64">
        <v>1</v>
      </c>
      <c r="D34" s="64">
        <v>1</v>
      </c>
      <c r="E34" s="64">
        <v>0</v>
      </c>
      <c r="F34" s="64">
        <v>0</v>
      </c>
      <c r="G34" s="64">
        <v>0</v>
      </c>
      <c r="H34" s="64">
        <v>1</v>
      </c>
      <c r="I34" s="64">
        <v>1</v>
      </c>
      <c r="J34" s="64">
        <v>0</v>
      </c>
      <c r="K34" s="64">
        <v>0</v>
      </c>
      <c r="L34" s="64">
        <v>0</v>
      </c>
      <c r="M34" s="49">
        <v>5198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1</v>
      </c>
      <c r="V34" s="49">
        <v>5198</v>
      </c>
      <c r="W34" s="64">
        <v>0</v>
      </c>
      <c r="X34" s="10">
        <f t="shared" si="1"/>
        <v>5198</v>
      </c>
      <c r="Z34" s="3"/>
      <c r="AA34" s="3"/>
    </row>
    <row r="35" spans="1:27" s="2" customFormat="1" ht="32.25" customHeight="1" x14ac:dyDescent="0.2">
      <c r="A35" s="62">
        <v>19</v>
      </c>
      <c r="B35" s="63" t="s">
        <v>113</v>
      </c>
      <c r="C35" s="64">
        <v>3</v>
      </c>
      <c r="D35" s="64">
        <v>0</v>
      </c>
      <c r="E35" s="64">
        <v>3</v>
      </c>
      <c r="F35" s="64">
        <v>0</v>
      </c>
      <c r="G35" s="64">
        <v>0</v>
      </c>
      <c r="H35" s="64">
        <v>2</v>
      </c>
      <c r="I35" s="64">
        <v>0</v>
      </c>
      <c r="J35" s="64">
        <v>2</v>
      </c>
      <c r="K35" s="64">
        <v>0</v>
      </c>
      <c r="L35" s="64">
        <v>0</v>
      </c>
      <c r="M35" s="1">
        <f>548160+48830</f>
        <v>596990</v>
      </c>
      <c r="N35" s="64">
        <v>1</v>
      </c>
      <c r="O35" s="64">
        <v>0</v>
      </c>
      <c r="P35" s="64">
        <v>1</v>
      </c>
      <c r="Q35" s="64">
        <v>0</v>
      </c>
      <c r="R35" s="64">
        <v>0</v>
      </c>
      <c r="S35" s="64">
        <v>0</v>
      </c>
      <c r="T35" s="64">
        <v>0</v>
      </c>
      <c r="U35" s="64">
        <v>1</v>
      </c>
      <c r="V35" s="64">
        <v>0</v>
      </c>
      <c r="W35" s="64">
        <v>48830</v>
      </c>
      <c r="X35" s="10">
        <f t="shared" si="1"/>
        <v>48830</v>
      </c>
      <c r="Z35" s="3"/>
      <c r="AA35" s="3"/>
    </row>
    <row r="36" spans="1:27" s="2" customFormat="1" ht="33.75" customHeight="1" x14ac:dyDescent="0.2">
      <c r="A36" s="62">
        <v>20</v>
      </c>
      <c r="B36" s="65" t="s">
        <v>42</v>
      </c>
      <c r="C36" s="64">
        <v>2</v>
      </c>
      <c r="D36" s="64">
        <v>1</v>
      </c>
      <c r="E36" s="64">
        <v>0</v>
      </c>
      <c r="F36" s="64">
        <v>1</v>
      </c>
      <c r="G36" s="64">
        <v>0</v>
      </c>
      <c r="H36" s="64">
        <v>1</v>
      </c>
      <c r="I36" s="64">
        <v>0</v>
      </c>
      <c r="J36" s="64">
        <v>0</v>
      </c>
      <c r="K36" s="64">
        <v>1</v>
      </c>
      <c r="L36" s="64">
        <v>0</v>
      </c>
      <c r="M36" s="52">
        <v>761307</v>
      </c>
      <c r="N36" s="64"/>
      <c r="O36" s="64">
        <v>0</v>
      </c>
      <c r="P36" s="64">
        <v>0</v>
      </c>
      <c r="Q36" s="64"/>
      <c r="R36" s="64">
        <v>0</v>
      </c>
      <c r="S36" s="64">
        <v>1</v>
      </c>
      <c r="T36" s="64">
        <v>0</v>
      </c>
      <c r="U36" s="64">
        <v>1</v>
      </c>
      <c r="V36" s="64">
        <v>0</v>
      </c>
      <c r="W36" s="52">
        <v>761307</v>
      </c>
      <c r="X36" s="10">
        <f t="shared" si="1"/>
        <v>761307</v>
      </c>
      <c r="Z36" s="3"/>
      <c r="AA36" s="3"/>
    </row>
    <row r="37" spans="1:27" s="2" customFormat="1" ht="27" customHeight="1" x14ac:dyDescent="0.2">
      <c r="A37" s="62">
        <v>21</v>
      </c>
      <c r="B37" s="65" t="s">
        <v>43</v>
      </c>
      <c r="C37" s="66">
        <v>4</v>
      </c>
      <c r="D37" s="66">
        <v>0</v>
      </c>
      <c r="E37" s="66">
        <v>4</v>
      </c>
      <c r="F37" s="66">
        <v>0</v>
      </c>
      <c r="G37" s="66">
        <v>0</v>
      </c>
      <c r="H37" s="66">
        <v>3</v>
      </c>
      <c r="I37" s="66">
        <v>0</v>
      </c>
      <c r="J37" s="66">
        <v>3</v>
      </c>
      <c r="K37" s="66">
        <v>0</v>
      </c>
      <c r="L37" s="66">
        <v>0</v>
      </c>
      <c r="M37" s="49">
        <v>9507</v>
      </c>
      <c r="N37" s="66">
        <v>0</v>
      </c>
      <c r="O37" s="66">
        <v>0</v>
      </c>
      <c r="P37" s="66">
        <v>0</v>
      </c>
      <c r="Q37" s="66">
        <v>0</v>
      </c>
      <c r="R37" s="66">
        <v>0</v>
      </c>
      <c r="S37" s="66">
        <v>0</v>
      </c>
      <c r="T37" s="66">
        <v>1</v>
      </c>
      <c r="U37" s="66">
        <v>0</v>
      </c>
      <c r="V37" s="66">
        <v>0</v>
      </c>
      <c r="W37" s="66">
        <v>0</v>
      </c>
      <c r="X37" s="10">
        <f t="shared" si="1"/>
        <v>0</v>
      </c>
      <c r="Z37" s="3"/>
      <c r="AA37" s="3"/>
    </row>
    <row r="38" spans="1:27" s="2" customFormat="1" ht="27" customHeight="1" x14ac:dyDescent="0.2">
      <c r="A38" s="62">
        <v>22</v>
      </c>
      <c r="B38" s="65" t="s">
        <v>117</v>
      </c>
      <c r="C38" s="66">
        <v>1</v>
      </c>
      <c r="D38" s="66">
        <v>1</v>
      </c>
      <c r="E38" s="64">
        <v>0</v>
      </c>
      <c r="F38" s="64">
        <v>0</v>
      </c>
      <c r="G38" s="64">
        <v>0</v>
      </c>
      <c r="H38" s="66">
        <v>1</v>
      </c>
      <c r="I38" s="66">
        <v>1</v>
      </c>
      <c r="J38" s="64">
        <v>0</v>
      </c>
      <c r="K38" s="64">
        <v>0</v>
      </c>
      <c r="L38" s="64">
        <v>0</v>
      </c>
      <c r="M38" s="49">
        <v>179900</v>
      </c>
      <c r="N38" s="64">
        <v>0</v>
      </c>
      <c r="O38" s="64">
        <v>0</v>
      </c>
      <c r="P38" s="64">
        <v>0</v>
      </c>
      <c r="Q38" s="64">
        <v>0</v>
      </c>
      <c r="R38" s="64">
        <v>0</v>
      </c>
      <c r="S38" s="64">
        <v>0</v>
      </c>
      <c r="T38" s="64">
        <v>0</v>
      </c>
      <c r="U38" s="66">
        <v>1</v>
      </c>
      <c r="V38" s="49">
        <v>179900</v>
      </c>
      <c r="W38" s="64">
        <v>0</v>
      </c>
      <c r="X38" s="10">
        <f t="shared" si="1"/>
        <v>179900</v>
      </c>
      <c r="Z38" s="3"/>
      <c r="AA38" s="3"/>
    </row>
    <row r="39" spans="1:27" s="2" customFormat="1" ht="15" customHeight="1" x14ac:dyDescent="0.2">
      <c r="A39" s="62">
        <v>23</v>
      </c>
      <c r="B39" s="63" t="s">
        <v>44</v>
      </c>
      <c r="C39" s="64">
        <v>2</v>
      </c>
      <c r="D39" s="64">
        <v>1</v>
      </c>
      <c r="E39" s="64">
        <v>0</v>
      </c>
      <c r="F39" s="64">
        <v>0</v>
      </c>
      <c r="G39" s="64">
        <v>1</v>
      </c>
      <c r="H39" s="64">
        <v>1</v>
      </c>
      <c r="I39" s="64">
        <v>1</v>
      </c>
      <c r="J39" s="64">
        <v>0</v>
      </c>
      <c r="K39" s="64">
        <v>0</v>
      </c>
      <c r="L39" s="64">
        <v>0</v>
      </c>
      <c r="M39" s="49">
        <v>1077000</v>
      </c>
      <c r="N39" s="64">
        <v>0</v>
      </c>
      <c r="O39" s="64">
        <v>0</v>
      </c>
      <c r="P39" s="64">
        <v>0</v>
      </c>
      <c r="Q39" s="64">
        <v>0</v>
      </c>
      <c r="R39" s="64">
        <v>0</v>
      </c>
      <c r="S39" s="64">
        <v>0</v>
      </c>
      <c r="T39" s="64">
        <v>1</v>
      </c>
      <c r="U39" s="64">
        <v>1</v>
      </c>
      <c r="V39" s="64">
        <v>1077000</v>
      </c>
      <c r="W39" s="64">
        <v>0</v>
      </c>
      <c r="X39" s="10">
        <f t="shared" si="1"/>
        <v>1077000</v>
      </c>
      <c r="Z39" s="3"/>
      <c r="AA39" s="3"/>
    </row>
    <row r="40" spans="1:27" s="2" customFormat="1" ht="27.75" customHeight="1" x14ac:dyDescent="0.2">
      <c r="A40" s="62">
        <v>24</v>
      </c>
      <c r="B40" s="63" t="s">
        <v>116</v>
      </c>
      <c r="C40" s="64">
        <v>2</v>
      </c>
      <c r="D40" s="64">
        <v>0</v>
      </c>
      <c r="E40" s="64">
        <v>0</v>
      </c>
      <c r="F40" s="64">
        <v>0</v>
      </c>
      <c r="G40" s="64">
        <v>2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1</v>
      </c>
      <c r="O40" s="64">
        <v>0</v>
      </c>
      <c r="P40" s="64">
        <v>0</v>
      </c>
      <c r="Q40" s="64">
        <v>0</v>
      </c>
      <c r="R40" s="64">
        <v>1</v>
      </c>
      <c r="S40" s="64">
        <v>0</v>
      </c>
      <c r="T40" s="64">
        <v>1</v>
      </c>
      <c r="U40" s="64">
        <v>0</v>
      </c>
      <c r="V40" s="64">
        <v>0</v>
      </c>
      <c r="W40" s="64">
        <v>0</v>
      </c>
      <c r="X40" s="10">
        <f t="shared" si="1"/>
        <v>0</v>
      </c>
      <c r="Z40" s="3"/>
      <c r="AA40" s="3"/>
    </row>
    <row r="41" spans="1:27" s="2" customFormat="1" ht="15.75" customHeight="1" x14ac:dyDescent="0.2">
      <c r="A41" s="62">
        <v>25</v>
      </c>
      <c r="B41" s="65" t="s">
        <v>112</v>
      </c>
      <c r="C41" s="66">
        <v>1</v>
      </c>
      <c r="D41" s="66">
        <v>0</v>
      </c>
      <c r="E41" s="66">
        <v>1</v>
      </c>
      <c r="F41" s="66">
        <v>0</v>
      </c>
      <c r="G41" s="66">
        <v>0</v>
      </c>
      <c r="H41" s="64">
        <v>1</v>
      </c>
      <c r="I41" s="66">
        <v>0</v>
      </c>
      <c r="J41" s="66">
        <v>1</v>
      </c>
      <c r="K41" s="66">
        <v>0</v>
      </c>
      <c r="L41" s="66">
        <v>0</v>
      </c>
      <c r="M41" s="49">
        <v>4801</v>
      </c>
      <c r="N41" s="64">
        <v>0</v>
      </c>
      <c r="O41" s="66">
        <v>0</v>
      </c>
      <c r="P41" s="66">
        <v>0</v>
      </c>
      <c r="Q41" s="66">
        <v>0</v>
      </c>
      <c r="R41" s="66">
        <v>0</v>
      </c>
      <c r="S41" s="66">
        <v>0</v>
      </c>
      <c r="T41" s="66">
        <v>0</v>
      </c>
      <c r="U41" s="66">
        <v>1</v>
      </c>
      <c r="V41" s="64">
        <v>4801</v>
      </c>
      <c r="W41" s="66">
        <v>0</v>
      </c>
      <c r="X41" s="10">
        <f t="shared" si="1"/>
        <v>4801</v>
      </c>
      <c r="Z41" s="3"/>
      <c r="AA41" s="3"/>
    </row>
    <row r="42" spans="1:27" s="48" customFormat="1" ht="25.5" x14ac:dyDescent="0.2">
      <c r="A42" s="62">
        <v>26</v>
      </c>
      <c r="B42" s="63" t="s">
        <v>45</v>
      </c>
      <c r="C42" s="64">
        <v>1</v>
      </c>
      <c r="D42" s="66">
        <v>0</v>
      </c>
      <c r="E42" s="66">
        <v>0</v>
      </c>
      <c r="F42" s="66">
        <v>0</v>
      </c>
      <c r="G42" s="66">
        <v>1</v>
      </c>
      <c r="H42" s="64">
        <v>0</v>
      </c>
      <c r="I42" s="66">
        <v>0</v>
      </c>
      <c r="J42" s="66">
        <v>0</v>
      </c>
      <c r="K42" s="66">
        <v>0</v>
      </c>
      <c r="L42" s="66">
        <v>0</v>
      </c>
      <c r="M42" s="49">
        <v>0</v>
      </c>
      <c r="N42" s="64">
        <v>0</v>
      </c>
      <c r="O42" s="66">
        <v>0</v>
      </c>
      <c r="P42" s="66">
        <v>0</v>
      </c>
      <c r="Q42" s="66">
        <v>0</v>
      </c>
      <c r="R42" s="66">
        <v>0</v>
      </c>
      <c r="S42" s="66">
        <v>0</v>
      </c>
      <c r="T42" s="66">
        <v>1</v>
      </c>
      <c r="U42" s="66">
        <v>0</v>
      </c>
      <c r="V42" s="66">
        <v>0</v>
      </c>
      <c r="W42" s="66">
        <v>0</v>
      </c>
      <c r="X42" s="10">
        <f t="shared" si="1"/>
        <v>0</v>
      </c>
    </row>
    <row r="43" spans="1:27" s="2" customFormat="1" ht="34.5" customHeight="1" x14ac:dyDescent="0.2">
      <c r="A43" s="62">
        <v>27</v>
      </c>
      <c r="B43" s="63" t="s">
        <v>97</v>
      </c>
      <c r="C43" s="64">
        <v>1</v>
      </c>
      <c r="D43" s="66">
        <v>0</v>
      </c>
      <c r="E43" s="66">
        <v>1</v>
      </c>
      <c r="F43" s="66">
        <v>0</v>
      </c>
      <c r="G43" s="66">
        <v>0</v>
      </c>
      <c r="H43" s="64">
        <v>1</v>
      </c>
      <c r="I43" s="66">
        <v>0</v>
      </c>
      <c r="J43" s="66">
        <v>1</v>
      </c>
      <c r="K43" s="66">
        <v>0</v>
      </c>
      <c r="L43" s="66">
        <v>0</v>
      </c>
      <c r="M43" s="49">
        <v>559542</v>
      </c>
      <c r="N43" s="64"/>
      <c r="O43" s="66">
        <v>0</v>
      </c>
      <c r="P43" s="66">
        <v>0</v>
      </c>
      <c r="Q43" s="66">
        <v>0</v>
      </c>
      <c r="R43" s="64">
        <v>0</v>
      </c>
      <c r="S43" s="66">
        <v>0</v>
      </c>
      <c r="T43" s="66">
        <v>0</v>
      </c>
      <c r="U43" s="66">
        <v>1</v>
      </c>
      <c r="V43" s="49">
        <v>559542</v>
      </c>
      <c r="W43" s="66">
        <v>0</v>
      </c>
      <c r="X43" s="10">
        <f t="shared" si="1"/>
        <v>559542</v>
      </c>
      <c r="Z43" s="3"/>
      <c r="AA43" s="3"/>
    </row>
    <row r="44" spans="1:27" s="2" customFormat="1" ht="18.75" customHeight="1" x14ac:dyDescent="0.2">
      <c r="A44" s="61" t="s">
        <v>46</v>
      </c>
      <c r="B44" s="112" t="s">
        <v>47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0">
        <f t="shared" si="1"/>
        <v>0</v>
      </c>
      <c r="Z44" s="3"/>
      <c r="AA44" s="3"/>
    </row>
    <row r="45" spans="1:27" s="2" customFormat="1" ht="38.25" x14ac:dyDescent="0.2">
      <c r="A45" s="67"/>
      <c r="B45" s="61" t="s">
        <v>48</v>
      </c>
      <c r="C45" s="68">
        <f>C46+C55+C77</f>
        <v>88</v>
      </c>
      <c r="D45" s="68">
        <f>D46+D55+D77</f>
        <v>60</v>
      </c>
      <c r="E45" s="68">
        <f>E46+E55+E77</f>
        <v>4</v>
      </c>
      <c r="F45" s="68">
        <f>F46+F55+F77</f>
        <v>24</v>
      </c>
      <c r="G45" s="61">
        <v>0</v>
      </c>
      <c r="H45" s="68">
        <f t="shared" ref="H45:W45" si="3">H46+H55+H77</f>
        <v>71</v>
      </c>
      <c r="I45" s="68">
        <f t="shared" si="3"/>
        <v>54</v>
      </c>
      <c r="J45" s="68">
        <f t="shared" si="3"/>
        <v>1</v>
      </c>
      <c r="K45" s="68">
        <f t="shared" si="3"/>
        <v>16</v>
      </c>
      <c r="L45" s="61">
        <f t="shared" si="3"/>
        <v>0</v>
      </c>
      <c r="M45" s="68">
        <f t="shared" si="3"/>
        <v>73528226</v>
      </c>
      <c r="N45" s="68">
        <f t="shared" si="3"/>
        <v>9</v>
      </c>
      <c r="O45" s="68">
        <f t="shared" si="3"/>
        <v>2</v>
      </c>
      <c r="P45" s="68">
        <f t="shared" si="3"/>
        <v>0</v>
      </c>
      <c r="Q45" s="68">
        <f t="shared" si="3"/>
        <v>7</v>
      </c>
      <c r="R45" s="61">
        <f t="shared" si="3"/>
        <v>0</v>
      </c>
      <c r="S45" s="68">
        <f t="shared" si="3"/>
        <v>4</v>
      </c>
      <c r="T45" s="68">
        <f t="shared" si="3"/>
        <v>4</v>
      </c>
      <c r="U45" s="68">
        <f t="shared" si="3"/>
        <v>68</v>
      </c>
      <c r="V45" s="68">
        <f t="shared" si="3"/>
        <v>58186422</v>
      </c>
      <c r="W45" s="68">
        <f t="shared" si="3"/>
        <v>13600805</v>
      </c>
      <c r="X45" s="10">
        <f t="shared" si="1"/>
        <v>71787227</v>
      </c>
      <c r="Z45" s="3"/>
      <c r="AA45" s="3"/>
    </row>
    <row r="46" spans="1:27" s="2" customFormat="1" ht="25.5" x14ac:dyDescent="0.2">
      <c r="A46" s="61">
        <v>1</v>
      </c>
      <c r="B46" s="69" t="s">
        <v>49</v>
      </c>
      <c r="C46" s="55">
        <f t="shared" ref="C46:W46" si="4">SUM(C47:C54)</f>
        <v>10</v>
      </c>
      <c r="D46" s="55">
        <f t="shared" si="4"/>
        <v>9</v>
      </c>
      <c r="E46" s="55">
        <f t="shared" si="4"/>
        <v>0</v>
      </c>
      <c r="F46" s="55">
        <f t="shared" si="4"/>
        <v>1</v>
      </c>
      <c r="G46" s="55">
        <f t="shared" si="4"/>
        <v>0</v>
      </c>
      <c r="H46" s="55">
        <f t="shared" si="4"/>
        <v>10</v>
      </c>
      <c r="I46" s="55">
        <f t="shared" si="4"/>
        <v>9</v>
      </c>
      <c r="J46" s="55">
        <f t="shared" si="4"/>
        <v>0</v>
      </c>
      <c r="K46" s="55">
        <f t="shared" si="4"/>
        <v>1</v>
      </c>
      <c r="L46" s="55">
        <f t="shared" si="4"/>
        <v>0</v>
      </c>
      <c r="M46" s="55">
        <f t="shared" si="4"/>
        <v>10249692</v>
      </c>
      <c r="N46" s="55">
        <f t="shared" si="4"/>
        <v>0</v>
      </c>
      <c r="O46" s="55">
        <f t="shared" si="4"/>
        <v>0</v>
      </c>
      <c r="P46" s="55">
        <f t="shared" si="4"/>
        <v>0</v>
      </c>
      <c r="Q46" s="55">
        <f t="shared" si="4"/>
        <v>0</v>
      </c>
      <c r="R46" s="55">
        <f t="shared" si="4"/>
        <v>0</v>
      </c>
      <c r="S46" s="55">
        <f t="shared" si="4"/>
        <v>0</v>
      </c>
      <c r="T46" s="55">
        <f t="shared" si="4"/>
        <v>0</v>
      </c>
      <c r="U46" s="55">
        <f t="shared" si="4"/>
        <v>8</v>
      </c>
      <c r="V46" s="55">
        <f t="shared" si="4"/>
        <v>9461206</v>
      </c>
      <c r="W46" s="55">
        <f t="shared" si="4"/>
        <v>0</v>
      </c>
      <c r="X46" s="10">
        <f t="shared" si="1"/>
        <v>9461206</v>
      </c>
      <c r="Z46" s="3"/>
      <c r="AA46" s="3"/>
    </row>
    <row r="47" spans="1:27" s="2" customFormat="1" ht="12.75" x14ac:dyDescent="0.2">
      <c r="A47" s="62">
        <v>1.1000000000000001</v>
      </c>
      <c r="B47" s="70" t="s">
        <v>30</v>
      </c>
      <c r="C47" s="64">
        <v>1</v>
      </c>
      <c r="D47" s="64">
        <v>1</v>
      </c>
      <c r="E47" s="64">
        <v>0</v>
      </c>
      <c r="F47" s="64">
        <v>0</v>
      </c>
      <c r="G47" s="64">
        <v>0</v>
      </c>
      <c r="H47" s="64">
        <v>1</v>
      </c>
      <c r="I47" s="64">
        <v>1</v>
      </c>
      <c r="J47" s="64">
        <v>0</v>
      </c>
      <c r="K47" s="64">
        <v>0</v>
      </c>
      <c r="L47" s="64">
        <v>0</v>
      </c>
      <c r="M47" s="49">
        <v>1105480</v>
      </c>
      <c r="N47" s="64">
        <v>0</v>
      </c>
      <c r="O47" s="64">
        <v>0</v>
      </c>
      <c r="P47" s="64">
        <v>0</v>
      </c>
      <c r="Q47" s="64">
        <v>0</v>
      </c>
      <c r="R47" s="64">
        <v>0</v>
      </c>
      <c r="S47" s="64">
        <v>0</v>
      </c>
      <c r="T47" s="64">
        <v>0</v>
      </c>
      <c r="U47" s="64">
        <v>1</v>
      </c>
      <c r="V47" s="49">
        <v>1105480</v>
      </c>
      <c r="W47" s="64">
        <v>0</v>
      </c>
      <c r="X47" s="10">
        <f t="shared" si="1"/>
        <v>1105480</v>
      </c>
      <c r="Z47" s="3"/>
      <c r="AA47" s="3"/>
    </row>
    <row r="48" spans="1:27" s="2" customFormat="1" ht="39" customHeight="1" x14ac:dyDescent="0.2">
      <c r="A48" s="62">
        <v>1.2</v>
      </c>
      <c r="B48" s="70" t="s">
        <v>32</v>
      </c>
      <c r="C48" s="64">
        <v>1</v>
      </c>
      <c r="D48" s="64">
        <v>1</v>
      </c>
      <c r="E48" s="64">
        <v>0</v>
      </c>
      <c r="F48" s="64">
        <v>0</v>
      </c>
      <c r="G48" s="64">
        <v>0</v>
      </c>
      <c r="H48" s="64">
        <v>1</v>
      </c>
      <c r="I48" s="64">
        <v>1</v>
      </c>
      <c r="J48" s="64">
        <v>0</v>
      </c>
      <c r="K48" s="64">
        <v>0</v>
      </c>
      <c r="L48" s="64">
        <v>0</v>
      </c>
      <c r="M48" s="49">
        <v>1101845</v>
      </c>
      <c r="N48" s="64">
        <v>0</v>
      </c>
      <c r="O48" s="64">
        <v>0</v>
      </c>
      <c r="P48" s="64">
        <v>0</v>
      </c>
      <c r="Q48" s="64">
        <v>0</v>
      </c>
      <c r="R48" s="64">
        <v>0</v>
      </c>
      <c r="S48" s="64">
        <v>0</v>
      </c>
      <c r="T48" s="64">
        <v>0</v>
      </c>
      <c r="U48" s="64">
        <v>1</v>
      </c>
      <c r="V48" s="49">
        <v>1101845</v>
      </c>
      <c r="W48" s="64">
        <v>0</v>
      </c>
      <c r="X48" s="10">
        <f t="shared" si="1"/>
        <v>1101845</v>
      </c>
      <c r="Y48" s="10">
        <f>X48+X60</f>
        <v>13475319</v>
      </c>
      <c r="Z48" s="3"/>
      <c r="AA48" s="3"/>
    </row>
    <row r="49" spans="1:252" s="2" customFormat="1" ht="32.25" customHeight="1" x14ac:dyDescent="0.2">
      <c r="A49" s="62">
        <v>1.3</v>
      </c>
      <c r="B49" s="70" t="s">
        <v>34</v>
      </c>
      <c r="C49" s="64">
        <v>1</v>
      </c>
      <c r="D49" s="64">
        <v>1</v>
      </c>
      <c r="E49" s="64">
        <v>0</v>
      </c>
      <c r="F49" s="64">
        <v>0</v>
      </c>
      <c r="G49" s="64">
        <v>0</v>
      </c>
      <c r="H49" s="64">
        <v>1</v>
      </c>
      <c r="I49" s="64">
        <v>1</v>
      </c>
      <c r="J49" s="64">
        <v>0</v>
      </c>
      <c r="K49" s="64">
        <v>0</v>
      </c>
      <c r="L49" s="64">
        <v>0</v>
      </c>
      <c r="M49" s="49">
        <v>383272</v>
      </c>
      <c r="N49" s="64">
        <v>0</v>
      </c>
      <c r="O49" s="64">
        <v>0</v>
      </c>
      <c r="P49" s="64">
        <v>0</v>
      </c>
      <c r="Q49" s="64">
        <v>0</v>
      </c>
      <c r="R49" s="64">
        <v>0</v>
      </c>
      <c r="S49" s="64">
        <v>0</v>
      </c>
      <c r="T49" s="64">
        <v>0</v>
      </c>
      <c r="U49" s="64">
        <v>1</v>
      </c>
      <c r="V49" s="49">
        <v>383272</v>
      </c>
      <c r="W49" s="64">
        <v>0</v>
      </c>
      <c r="X49" s="10">
        <f t="shared" si="1"/>
        <v>383272</v>
      </c>
      <c r="Z49" s="3"/>
      <c r="AA49" s="3"/>
    </row>
    <row r="50" spans="1:252" s="2" customFormat="1" ht="32.25" customHeight="1" x14ac:dyDescent="0.2">
      <c r="A50" s="62">
        <v>1.4</v>
      </c>
      <c r="B50" s="70" t="s">
        <v>39</v>
      </c>
      <c r="C50" s="64">
        <v>1</v>
      </c>
      <c r="D50" s="64">
        <v>1</v>
      </c>
      <c r="E50" s="64">
        <v>0</v>
      </c>
      <c r="F50" s="64">
        <v>0</v>
      </c>
      <c r="G50" s="64">
        <v>0</v>
      </c>
      <c r="H50" s="64">
        <v>1</v>
      </c>
      <c r="I50" s="64">
        <v>1</v>
      </c>
      <c r="J50" s="64">
        <v>0</v>
      </c>
      <c r="K50" s="64">
        <v>0</v>
      </c>
      <c r="L50" s="64">
        <v>0</v>
      </c>
      <c r="M50" s="49">
        <v>600717</v>
      </c>
      <c r="N50" s="64">
        <v>0</v>
      </c>
      <c r="O50" s="64">
        <v>0</v>
      </c>
      <c r="P50" s="64">
        <v>0</v>
      </c>
      <c r="Q50" s="64">
        <v>0</v>
      </c>
      <c r="R50" s="64">
        <v>0</v>
      </c>
      <c r="S50" s="64">
        <v>0</v>
      </c>
      <c r="T50" s="64">
        <v>0</v>
      </c>
      <c r="U50" s="64">
        <v>1</v>
      </c>
      <c r="V50" s="49">
        <v>600717</v>
      </c>
      <c r="W50" s="64">
        <v>0</v>
      </c>
      <c r="X50" s="10">
        <f t="shared" si="1"/>
        <v>600717</v>
      </c>
      <c r="Z50" s="3"/>
      <c r="AA50" s="3"/>
    </row>
    <row r="51" spans="1:252" s="47" customFormat="1" ht="12.75" x14ac:dyDescent="0.2">
      <c r="A51" s="62">
        <v>1.5</v>
      </c>
      <c r="B51" s="70" t="s">
        <v>69</v>
      </c>
      <c r="C51" s="64">
        <v>1</v>
      </c>
      <c r="D51" s="64">
        <v>0</v>
      </c>
      <c r="E51" s="64">
        <v>0</v>
      </c>
      <c r="F51" s="64">
        <v>1</v>
      </c>
      <c r="G51" s="64">
        <v>0</v>
      </c>
      <c r="H51" s="64">
        <v>1</v>
      </c>
      <c r="I51" s="64">
        <v>0</v>
      </c>
      <c r="J51" s="64">
        <v>0</v>
      </c>
      <c r="K51" s="64">
        <v>1</v>
      </c>
      <c r="L51" s="64">
        <v>0</v>
      </c>
      <c r="M51" s="64">
        <v>312976</v>
      </c>
      <c r="N51" s="64">
        <v>0</v>
      </c>
      <c r="O51" s="64">
        <v>0</v>
      </c>
      <c r="P51" s="64">
        <v>0</v>
      </c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4">
        <v>0</v>
      </c>
      <c r="W51" s="64">
        <v>0</v>
      </c>
      <c r="X51" s="10">
        <f t="shared" si="1"/>
        <v>0</v>
      </c>
      <c r="Y51" s="2"/>
      <c r="Z51" s="3"/>
      <c r="AA51" s="3"/>
      <c r="AB51" s="2"/>
    </row>
    <row r="52" spans="1:252" s="2" customFormat="1" ht="28.5" customHeight="1" x14ac:dyDescent="0.2">
      <c r="A52" s="62">
        <v>1.6</v>
      </c>
      <c r="B52" s="70" t="s">
        <v>43</v>
      </c>
      <c r="C52" s="64">
        <v>2</v>
      </c>
      <c r="D52" s="64">
        <v>2</v>
      </c>
      <c r="E52" s="64">
        <v>0</v>
      </c>
      <c r="F52" s="64">
        <v>0</v>
      </c>
      <c r="G52" s="64">
        <v>0</v>
      </c>
      <c r="H52" s="64">
        <v>2</v>
      </c>
      <c r="I52" s="64">
        <v>2</v>
      </c>
      <c r="J52" s="64">
        <v>0</v>
      </c>
      <c r="K52" s="64">
        <v>0</v>
      </c>
      <c r="L52" s="64">
        <v>0</v>
      </c>
      <c r="M52" s="49">
        <v>1002063</v>
      </c>
      <c r="N52" s="64">
        <v>0</v>
      </c>
      <c r="O52" s="64">
        <v>0</v>
      </c>
      <c r="P52" s="64">
        <v>0</v>
      </c>
      <c r="Q52" s="64">
        <v>0</v>
      </c>
      <c r="R52" s="64">
        <v>0</v>
      </c>
      <c r="S52" s="64">
        <v>0</v>
      </c>
      <c r="T52" s="64">
        <v>0</v>
      </c>
      <c r="U52" s="64">
        <v>1</v>
      </c>
      <c r="V52" s="64">
        <v>526553</v>
      </c>
      <c r="W52" s="64">
        <v>0</v>
      </c>
      <c r="X52" s="10">
        <f t="shared" si="1"/>
        <v>526553</v>
      </c>
      <c r="Z52" s="3"/>
      <c r="AA52" s="3"/>
    </row>
    <row r="53" spans="1:252" s="2" customFormat="1" ht="30" customHeight="1" x14ac:dyDescent="0.2">
      <c r="A53" s="62">
        <v>1.7</v>
      </c>
      <c r="B53" s="70" t="s">
        <v>93</v>
      </c>
      <c r="C53" s="64">
        <v>2</v>
      </c>
      <c r="D53" s="64">
        <v>2</v>
      </c>
      <c r="E53" s="64">
        <v>0</v>
      </c>
      <c r="F53" s="64">
        <v>0</v>
      </c>
      <c r="G53" s="64">
        <v>0</v>
      </c>
      <c r="H53" s="64">
        <v>2</v>
      </c>
      <c r="I53" s="64">
        <v>2</v>
      </c>
      <c r="J53" s="64">
        <v>0</v>
      </c>
      <c r="K53" s="64">
        <v>0</v>
      </c>
      <c r="L53" s="64">
        <v>0</v>
      </c>
      <c r="M53" s="49">
        <v>2348978</v>
      </c>
      <c r="N53" s="64">
        <v>0</v>
      </c>
      <c r="O53" s="64">
        <v>0</v>
      </c>
      <c r="P53" s="64">
        <v>0</v>
      </c>
      <c r="Q53" s="64">
        <v>0</v>
      </c>
      <c r="R53" s="64">
        <v>0</v>
      </c>
      <c r="S53" s="64">
        <v>0</v>
      </c>
      <c r="T53" s="64">
        <v>0</v>
      </c>
      <c r="U53" s="64">
        <v>2</v>
      </c>
      <c r="V53" s="49">
        <v>2348978</v>
      </c>
      <c r="W53" s="64">
        <v>0</v>
      </c>
      <c r="X53" s="10">
        <f t="shared" si="1"/>
        <v>2348978</v>
      </c>
      <c r="Z53" s="3"/>
      <c r="AA53" s="3"/>
    </row>
    <row r="54" spans="1:252" s="47" customFormat="1" ht="50.25" customHeight="1" x14ac:dyDescent="0.2">
      <c r="A54" s="62">
        <v>1.8</v>
      </c>
      <c r="B54" s="70" t="s">
        <v>98</v>
      </c>
      <c r="C54" s="64">
        <v>1</v>
      </c>
      <c r="D54" s="64">
        <v>1</v>
      </c>
      <c r="E54" s="64">
        <v>0</v>
      </c>
      <c r="F54" s="64">
        <v>0</v>
      </c>
      <c r="G54" s="64">
        <v>0</v>
      </c>
      <c r="H54" s="64">
        <v>1</v>
      </c>
      <c r="I54" s="64">
        <v>1</v>
      </c>
      <c r="J54" s="64">
        <v>0</v>
      </c>
      <c r="K54" s="64">
        <v>0</v>
      </c>
      <c r="L54" s="64">
        <v>0</v>
      </c>
      <c r="M54" s="64">
        <v>3394361</v>
      </c>
      <c r="N54" s="64">
        <v>0</v>
      </c>
      <c r="O54" s="64">
        <v>0</v>
      </c>
      <c r="P54" s="64">
        <v>0</v>
      </c>
      <c r="Q54" s="64">
        <v>0</v>
      </c>
      <c r="R54" s="64">
        <v>0</v>
      </c>
      <c r="S54" s="64">
        <v>0</v>
      </c>
      <c r="T54" s="64">
        <v>0</v>
      </c>
      <c r="U54" s="64">
        <v>1</v>
      </c>
      <c r="V54" s="64">
        <v>3394361</v>
      </c>
      <c r="W54" s="64">
        <v>0</v>
      </c>
      <c r="X54" s="10">
        <f t="shared" si="1"/>
        <v>3394361</v>
      </c>
      <c r="Y54" s="2"/>
      <c r="Z54" s="3"/>
      <c r="AA54" s="3"/>
      <c r="AB54" s="2"/>
    </row>
    <row r="55" spans="1:252" s="2" customFormat="1" ht="38.25" customHeight="1" x14ac:dyDescent="0.2">
      <c r="A55" s="71">
        <v>2</v>
      </c>
      <c r="B55" s="72" t="s">
        <v>50</v>
      </c>
      <c r="C55" s="51">
        <f>SUM(C56:C76)</f>
        <v>71</v>
      </c>
      <c r="D55" s="51">
        <f t="shared" ref="D55:W55" si="5">SUM(D56:D76)</f>
        <v>49</v>
      </c>
      <c r="E55" s="51">
        <f t="shared" si="5"/>
        <v>4</v>
      </c>
      <c r="F55" s="51">
        <f t="shared" si="5"/>
        <v>18</v>
      </c>
      <c r="G55" s="51">
        <f t="shared" si="5"/>
        <v>0</v>
      </c>
      <c r="H55" s="51">
        <f t="shared" si="5"/>
        <v>59</v>
      </c>
      <c r="I55" s="51">
        <f t="shared" si="5"/>
        <v>43</v>
      </c>
      <c r="J55" s="51">
        <f t="shared" si="5"/>
        <v>1</v>
      </c>
      <c r="K55" s="51">
        <f t="shared" si="5"/>
        <v>15</v>
      </c>
      <c r="L55" s="51">
        <f t="shared" si="5"/>
        <v>0</v>
      </c>
      <c r="M55" s="51">
        <f t="shared" si="5"/>
        <v>60355208</v>
      </c>
      <c r="N55" s="51">
        <f>SUM(N56:N76)</f>
        <v>4</v>
      </c>
      <c r="O55" s="51">
        <f t="shared" si="5"/>
        <v>2</v>
      </c>
      <c r="P55" s="51">
        <f t="shared" si="5"/>
        <v>0</v>
      </c>
      <c r="Q55" s="51">
        <f t="shared" si="5"/>
        <v>2</v>
      </c>
      <c r="R55" s="51">
        <f t="shared" si="5"/>
        <v>0</v>
      </c>
      <c r="S55" s="51">
        <f t="shared" si="5"/>
        <v>4</v>
      </c>
      <c r="T55" s="51">
        <f t="shared" si="5"/>
        <v>4</v>
      </c>
      <c r="U55" s="51">
        <f t="shared" si="5"/>
        <v>58</v>
      </c>
      <c r="V55" s="51">
        <f t="shared" si="5"/>
        <v>45801890</v>
      </c>
      <c r="W55" s="51">
        <f t="shared" si="5"/>
        <v>13600805</v>
      </c>
      <c r="X55" s="10">
        <f t="shared" si="1"/>
        <v>59402695</v>
      </c>
      <c r="Y55" s="15"/>
      <c r="Z55" s="16"/>
      <c r="AA55" s="16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/>
      <c r="HJ55" s="15"/>
      <c r="HK55" s="15"/>
      <c r="HL55" s="15"/>
      <c r="HM55" s="15"/>
      <c r="HN55" s="15"/>
      <c r="HO55" s="15"/>
      <c r="HP55" s="15"/>
      <c r="HQ55" s="15"/>
      <c r="HR55" s="15"/>
      <c r="HS55" s="15"/>
      <c r="HT55" s="15"/>
      <c r="HU55" s="15"/>
      <c r="HV55" s="15"/>
      <c r="HW55" s="15"/>
      <c r="HX55" s="15"/>
      <c r="HY55" s="15"/>
      <c r="HZ55" s="15"/>
      <c r="IA55" s="15"/>
      <c r="IB55" s="15"/>
      <c r="IC55" s="15"/>
      <c r="ID55" s="15"/>
      <c r="IE55" s="15"/>
      <c r="IF55" s="15"/>
      <c r="IG55" s="15"/>
      <c r="IH55" s="15"/>
      <c r="II55" s="15"/>
      <c r="IJ55" s="15"/>
      <c r="IK55" s="15"/>
      <c r="IL55" s="15"/>
      <c r="IM55" s="15"/>
      <c r="IN55" s="15"/>
      <c r="IO55" s="15"/>
      <c r="IP55" s="15"/>
      <c r="IQ55" s="15"/>
      <c r="IR55" s="15"/>
    </row>
    <row r="56" spans="1:252" s="47" customFormat="1" ht="20.100000000000001" customHeight="1" x14ac:dyDescent="0.2">
      <c r="A56" s="62">
        <v>2.1</v>
      </c>
      <c r="B56" s="70" t="s">
        <v>51</v>
      </c>
      <c r="C56" s="66">
        <v>2</v>
      </c>
      <c r="D56" s="66">
        <v>2</v>
      </c>
      <c r="E56" s="66">
        <v>0</v>
      </c>
      <c r="F56" s="66">
        <v>0</v>
      </c>
      <c r="G56" s="66">
        <v>0</v>
      </c>
      <c r="H56" s="66">
        <v>2</v>
      </c>
      <c r="I56" s="66">
        <v>2</v>
      </c>
      <c r="J56" s="66">
        <v>0</v>
      </c>
      <c r="K56" s="66">
        <v>0</v>
      </c>
      <c r="L56" s="66">
        <v>0</v>
      </c>
      <c r="M56" s="52">
        <f>272127+2737623</f>
        <v>3009750</v>
      </c>
      <c r="N56" s="66">
        <v>0</v>
      </c>
      <c r="O56" s="66">
        <v>0</v>
      </c>
      <c r="P56" s="66">
        <v>0</v>
      </c>
      <c r="Q56" s="66">
        <v>0</v>
      </c>
      <c r="R56" s="66">
        <v>0</v>
      </c>
      <c r="S56" s="66">
        <v>0</v>
      </c>
      <c r="T56" s="66">
        <v>0</v>
      </c>
      <c r="U56" s="66">
        <v>2</v>
      </c>
      <c r="V56" s="52">
        <f>272127+2737623</f>
        <v>3009750</v>
      </c>
      <c r="W56" s="66">
        <v>0</v>
      </c>
      <c r="X56" s="10">
        <f t="shared" si="1"/>
        <v>3009750</v>
      </c>
      <c r="Y56" s="15"/>
      <c r="Z56" s="16"/>
      <c r="AA56" s="16"/>
      <c r="AB56" s="15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  <c r="CU56" s="50"/>
      <c r="CV56" s="50"/>
      <c r="CW56" s="50"/>
      <c r="CX56" s="50"/>
      <c r="CY56" s="50"/>
      <c r="CZ56" s="50"/>
      <c r="DA56" s="50"/>
      <c r="DB56" s="50"/>
      <c r="DC56" s="50"/>
      <c r="DD56" s="50"/>
      <c r="DE56" s="50"/>
      <c r="DF56" s="50"/>
      <c r="DG56" s="50"/>
      <c r="DH56" s="50"/>
      <c r="DI56" s="50"/>
      <c r="DJ56" s="50"/>
      <c r="DK56" s="50"/>
      <c r="DL56" s="50"/>
      <c r="DM56" s="50"/>
      <c r="DN56" s="50"/>
      <c r="DO56" s="50"/>
      <c r="DP56" s="50"/>
      <c r="DQ56" s="50"/>
      <c r="DR56" s="50"/>
      <c r="DS56" s="50"/>
      <c r="DT56" s="50"/>
      <c r="DU56" s="50"/>
      <c r="DV56" s="50"/>
      <c r="DW56" s="50"/>
      <c r="DX56" s="50"/>
      <c r="DY56" s="50"/>
      <c r="DZ56" s="50"/>
      <c r="EA56" s="50"/>
      <c r="EB56" s="50"/>
      <c r="EC56" s="50"/>
      <c r="ED56" s="50"/>
      <c r="EE56" s="50"/>
      <c r="EF56" s="50"/>
      <c r="EG56" s="50"/>
      <c r="EH56" s="50"/>
      <c r="EI56" s="50"/>
      <c r="EJ56" s="50"/>
      <c r="EK56" s="50"/>
      <c r="EL56" s="50"/>
      <c r="EM56" s="50"/>
      <c r="EN56" s="50"/>
      <c r="EO56" s="50"/>
      <c r="EP56" s="50"/>
      <c r="EQ56" s="50"/>
      <c r="ER56" s="50"/>
      <c r="ES56" s="50"/>
      <c r="ET56" s="50"/>
      <c r="EU56" s="50"/>
      <c r="EV56" s="50"/>
      <c r="EW56" s="50"/>
      <c r="EX56" s="50"/>
      <c r="EY56" s="50"/>
      <c r="EZ56" s="50"/>
      <c r="FA56" s="50"/>
      <c r="FB56" s="50"/>
      <c r="FC56" s="50"/>
      <c r="FD56" s="50"/>
      <c r="FE56" s="50"/>
      <c r="FF56" s="50"/>
      <c r="FG56" s="50"/>
      <c r="FH56" s="50"/>
      <c r="FI56" s="50"/>
      <c r="FJ56" s="50"/>
      <c r="FK56" s="50"/>
      <c r="FL56" s="50"/>
      <c r="FM56" s="50"/>
      <c r="FN56" s="50"/>
      <c r="FO56" s="50"/>
      <c r="FP56" s="50"/>
      <c r="FQ56" s="50"/>
      <c r="FR56" s="50"/>
      <c r="FS56" s="50"/>
      <c r="FT56" s="50"/>
      <c r="FU56" s="50"/>
      <c r="FV56" s="50"/>
      <c r="FW56" s="50"/>
      <c r="FX56" s="50"/>
      <c r="FY56" s="50"/>
      <c r="FZ56" s="50"/>
      <c r="GA56" s="50"/>
      <c r="GB56" s="50"/>
      <c r="GC56" s="50"/>
      <c r="GD56" s="50"/>
      <c r="GE56" s="50"/>
      <c r="GF56" s="50"/>
      <c r="GG56" s="50"/>
      <c r="GH56" s="50"/>
      <c r="GI56" s="50"/>
      <c r="GJ56" s="50"/>
      <c r="GK56" s="50"/>
      <c r="GL56" s="50"/>
      <c r="GM56" s="50"/>
      <c r="GN56" s="50"/>
      <c r="GO56" s="50"/>
      <c r="GP56" s="50"/>
      <c r="GQ56" s="50"/>
      <c r="GR56" s="50"/>
      <c r="GS56" s="50"/>
      <c r="GT56" s="50"/>
      <c r="GU56" s="50"/>
      <c r="GV56" s="50"/>
      <c r="GW56" s="50"/>
      <c r="GX56" s="50"/>
      <c r="GY56" s="50"/>
      <c r="GZ56" s="50"/>
      <c r="HA56" s="50"/>
      <c r="HB56" s="50"/>
      <c r="HC56" s="50"/>
      <c r="HD56" s="50"/>
      <c r="HE56" s="50"/>
      <c r="HF56" s="50"/>
      <c r="HG56" s="50"/>
      <c r="HH56" s="50"/>
      <c r="HI56" s="50"/>
      <c r="HJ56" s="50"/>
      <c r="HK56" s="50"/>
      <c r="HL56" s="50"/>
      <c r="HM56" s="50"/>
      <c r="HN56" s="50"/>
      <c r="HO56" s="50"/>
      <c r="HP56" s="50"/>
      <c r="HQ56" s="50"/>
      <c r="HR56" s="50"/>
      <c r="HS56" s="50"/>
      <c r="HT56" s="50"/>
      <c r="HU56" s="50"/>
      <c r="HV56" s="50"/>
      <c r="HW56" s="50"/>
      <c r="HX56" s="50"/>
      <c r="HY56" s="50"/>
      <c r="HZ56" s="50"/>
      <c r="IA56" s="50"/>
      <c r="IB56" s="50"/>
      <c r="IC56" s="50"/>
      <c r="ID56" s="50"/>
      <c r="IE56" s="50"/>
      <c r="IF56" s="50"/>
      <c r="IG56" s="50"/>
      <c r="IH56" s="50"/>
      <c r="II56" s="50"/>
      <c r="IJ56" s="50"/>
      <c r="IK56" s="50"/>
      <c r="IL56" s="50"/>
      <c r="IM56" s="50"/>
      <c r="IN56" s="50"/>
      <c r="IO56" s="50"/>
      <c r="IP56" s="50"/>
      <c r="IQ56" s="50"/>
      <c r="IR56" s="50"/>
    </row>
    <row r="57" spans="1:252" s="2" customFormat="1" ht="20.100000000000001" customHeight="1" x14ac:dyDescent="0.2">
      <c r="A57" s="62">
        <v>2.2000000000000002</v>
      </c>
      <c r="B57" s="70" t="s">
        <v>68</v>
      </c>
      <c r="C57" s="66">
        <v>1</v>
      </c>
      <c r="D57" s="66">
        <v>1</v>
      </c>
      <c r="E57" s="66">
        <v>0</v>
      </c>
      <c r="F57" s="66">
        <v>0</v>
      </c>
      <c r="G57" s="66">
        <v>0</v>
      </c>
      <c r="H57" s="66">
        <v>1</v>
      </c>
      <c r="I57" s="66">
        <v>1</v>
      </c>
      <c r="J57" s="66">
        <v>0</v>
      </c>
      <c r="K57" s="66">
        <v>0</v>
      </c>
      <c r="L57" s="66">
        <v>0</v>
      </c>
      <c r="M57" s="49">
        <v>588100</v>
      </c>
      <c r="N57" s="66">
        <v>0</v>
      </c>
      <c r="O57" s="66">
        <v>0</v>
      </c>
      <c r="P57" s="66">
        <v>0</v>
      </c>
      <c r="Q57" s="66">
        <v>0</v>
      </c>
      <c r="R57" s="66">
        <v>0</v>
      </c>
      <c r="S57" s="66">
        <v>0</v>
      </c>
      <c r="T57" s="66">
        <v>0</v>
      </c>
      <c r="U57" s="66">
        <v>1</v>
      </c>
      <c r="V57" s="49">
        <v>588100</v>
      </c>
      <c r="W57" s="66">
        <v>0</v>
      </c>
      <c r="X57" s="10">
        <f t="shared" si="1"/>
        <v>588100</v>
      </c>
      <c r="Y57" s="15"/>
      <c r="Z57" s="16"/>
      <c r="AA57" s="16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  <c r="GI57" s="15"/>
      <c r="GJ57" s="15"/>
      <c r="GK57" s="15"/>
      <c r="GL57" s="15"/>
      <c r="GM57" s="15"/>
      <c r="GN57" s="15"/>
      <c r="GO57" s="15"/>
      <c r="GP57" s="15"/>
      <c r="GQ57" s="15"/>
      <c r="GR57" s="15"/>
      <c r="GS57" s="15"/>
      <c r="GT57" s="15"/>
      <c r="GU57" s="15"/>
      <c r="GV57" s="15"/>
      <c r="GW57" s="15"/>
      <c r="GX57" s="15"/>
      <c r="GY57" s="15"/>
      <c r="GZ57" s="15"/>
      <c r="HA57" s="15"/>
      <c r="HB57" s="15"/>
      <c r="HC57" s="15"/>
      <c r="HD57" s="15"/>
      <c r="HE57" s="15"/>
      <c r="HF57" s="15"/>
      <c r="HG57" s="15"/>
      <c r="HH57" s="15"/>
      <c r="HI57" s="15"/>
      <c r="HJ57" s="15"/>
      <c r="HK57" s="15"/>
      <c r="HL57" s="15"/>
      <c r="HM57" s="15"/>
      <c r="HN57" s="15"/>
      <c r="HO57" s="15"/>
      <c r="HP57" s="15"/>
      <c r="HQ57" s="15"/>
      <c r="HR57" s="15"/>
      <c r="HS57" s="15"/>
      <c r="HT57" s="15"/>
      <c r="HU57" s="15"/>
      <c r="HV57" s="15"/>
      <c r="HW57" s="15"/>
      <c r="HX57" s="15"/>
      <c r="HY57" s="15"/>
      <c r="HZ57" s="15"/>
      <c r="IA57" s="15"/>
      <c r="IB57" s="15"/>
      <c r="IC57" s="15"/>
      <c r="ID57" s="15"/>
      <c r="IE57" s="15"/>
      <c r="IF57" s="15"/>
      <c r="IG57" s="15"/>
      <c r="IH57" s="15"/>
      <c r="II57" s="15"/>
      <c r="IJ57" s="15"/>
      <c r="IK57" s="15"/>
      <c r="IL57" s="15"/>
      <c r="IM57" s="15"/>
      <c r="IN57" s="15"/>
      <c r="IO57" s="15"/>
      <c r="IP57" s="15"/>
      <c r="IQ57" s="15"/>
      <c r="IR57" s="15"/>
    </row>
    <row r="58" spans="1:252" s="47" customFormat="1" ht="20.100000000000001" customHeight="1" x14ac:dyDescent="0.2">
      <c r="A58" s="62">
        <v>2.2999999999999998</v>
      </c>
      <c r="B58" s="70" t="s">
        <v>30</v>
      </c>
      <c r="C58" s="66">
        <v>9</v>
      </c>
      <c r="D58" s="66">
        <v>5</v>
      </c>
      <c r="E58" s="66">
        <v>0</v>
      </c>
      <c r="F58" s="66">
        <v>4</v>
      </c>
      <c r="G58" s="66">
        <v>0</v>
      </c>
      <c r="H58" s="66">
        <v>9</v>
      </c>
      <c r="I58" s="66">
        <v>5</v>
      </c>
      <c r="J58" s="66">
        <v>0</v>
      </c>
      <c r="K58" s="66">
        <v>4</v>
      </c>
      <c r="L58" s="66">
        <v>0</v>
      </c>
      <c r="M58" s="52">
        <v>4540204</v>
      </c>
      <c r="N58" s="66">
        <v>0</v>
      </c>
      <c r="O58" s="66">
        <v>0</v>
      </c>
      <c r="P58" s="66">
        <v>0</v>
      </c>
      <c r="Q58" s="66">
        <v>0</v>
      </c>
      <c r="R58" s="66">
        <v>0</v>
      </c>
      <c r="S58" s="66">
        <v>0</v>
      </c>
      <c r="T58" s="66">
        <v>0</v>
      </c>
      <c r="U58" s="66">
        <v>9</v>
      </c>
      <c r="V58" s="49">
        <v>2586164</v>
      </c>
      <c r="W58" s="49">
        <v>1954040</v>
      </c>
      <c r="X58" s="10">
        <f t="shared" si="1"/>
        <v>4540204</v>
      </c>
      <c r="Y58" s="95">
        <f>X58+X47</f>
        <v>5645684</v>
      </c>
      <c r="Z58" s="16"/>
      <c r="AA58" s="16"/>
      <c r="AB58" s="15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0"/>
      <c r="BY58" s="50"/>
      <c r="BZ58" s="50"/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0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0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50"/>
      <c r="EY58" s="50"/>
      <c r="EZ58" s="50"/>
      <c r="FA58" s="50"/>
      <c r="FB58" s="50"/>
      <c r="FC58" s="50"/>
      <c r="FD58" s="50"/>
      <c r="FE58" s="50"/>
      <c r="FF58" s="50"/>
      <c r="FG58" s="50"/>
      <c r="FH58" s="50"/>
      <c r="FI58" s="50"/>
      <c r="FJ58" s="50"/>
      <c r="FK58" s="50"/>
      <c r="FL58" s="50"/>
      <c r="FM58" s="50"/>
      <c r="FN58" s="50"/>
      <c r="FO58" s="50"/>
      <c r="FP58" s="50"/>
      <c r="FQ58" s="50"/>
      <c r="FR58" s="50"/>
      <c r="FS58" s="50"/>
      <c r="FT58" s="50"/>
      <c r="FU58" s="50"/>
      <c r="FV58" s="50"/>
      <c r="FW58" s="50"/>
      <c r="FX58" s="50"/>
      <c r="FY58" s="50"/>
      <c r="FZ58" s="50"/>
      <c r="GA58" s="50"/>
      <c r="GB58" s="50"/>
      <c r="GC58" s="50"/>
      <c r="GD58" s="50"/>
      <c r="GE58" s="50"/>
      <c r="GF58" s="50"/>
      <c r="GG58" s="50"/>
      <c r="GH58" s="50"/>
      <c r="GI58" s="50"/>
      <c r="GJ58" s="50"/>
      <c r="GK58" s="50"/>
      <c r="GL58" s="50"/>
      <c r="GM58" s="50"/>
      <c r="GN58" s="50"/>
      <c r="GO58" s="50"/>
      <c r="GP58" s="50"/>
      <c r="GQ58" s="50"/>
      <c r="GR58" s="50"/>
      <c r="GS58" s="50"/>
      <c r="GT58" s="50"/>
      <c r="GU58" s="50"/>
      <c r="GV58" s="50"/>
      <c r="GW58" s="50"/>
      <c r="GX58" s="50"/>
      <c r="GY58" s="50"/>
      <c r="GZ58" s="50"/>
      <c r="HA58" s="50"/>
      <c r="HB58" s="50"/>
      <c r="HC58" s="50"/>
      <c r="HD58" s="50"/>
      <c r="HE58" s="50"/>
      <c r="HF58" s="50"/>
      <c r="HG58" s="50"/>
      <c r="HH58" s="50"/>
      <c r="HI58" s="50"/>
      <c r="HJ58" s="50"/>
      <c r="HK58" s="50"/>
      <c r="HL58" s="50"/>
      <c r="HM58" s="50"/>
      <c r="HN58" s="50"/>
      <c r="HO58" s="50"/>
      <c r="HP58" s="50"/>
      <c r="HQ58" s="50"/>
      <c r="HR58" s="50"/>
      <c r="HS58" s="50"/>
      <c r="HT58" s="50"/>
      <c r="HU58" s="50"/>
      <c r="HV58" s="50"/>
      <c r="HW58" s="50"/>
      <c r="HX58" s="50"/>
      <c r="HY58" s="50"/>
      <c r="HZ58" s="50"/>
      <c r="IA58" s="50"/>
      <c r="IB58" s="50"/>
      <c r="IC58" s="50"/>
      <c r="ID58" s="50"/>
      <c r="IE58" s="50"/>
      <c r="IF58" s="50"/>
      <c r="IG58" s="50"/>
      <c r="IH58" s="50"/>
      <c r="II58" s="50"/>
      <c r="IJ58" s="50"/>
      <c r="IK58" s="50"/>
      <c r="IL58" s="50"/>
      <c r="IM58" s="50"/>
      <c r="IN58" s="50"/>
      <c r="IO58" s="50"/>
      <c r="IP58" s="50"/>
      <c r="IQ58" s="50"/>
      <c r="IR58" s="50"/>
    </row>
    <row r="59" spans="1:252" s="47" customFormat="1" ht="20.100000000000001" customHeight="1" x14ac:dyDescent="0.2">
      <c r="A59" s="62">
        <v>2.4</v>
      </c>
      <c r="B59" s="70" t="s">
        <v>31</v>
      </c>
      <c r="C59" s="66">
        <v>1</v>
      </c>
      <c r="D59" s="66">
        <v>0</v>
      </c>
      <c r="E59" s="66">
        <v>0</v>
      </c>
      <c r="F59" s="66">
        <v>1</v>
      </c>
      <c r="G59" s="66">
        <v>0</v>
      </c>
      <c r="H59" s="66">
        <v>1</v>
      </c>
      <c r="I59" s="66">
        <v>0</v>
      </c>
      <c r="J59" s="66">
        <v>0</v>
      </c>
      <c r="K59" s="66">
        <v>1</v>
      </c>
      <c r="L59" s="66">
        <v>0</v>
      </c>
      <c r="M59" s="52">
        <v>952513</v>
      </c>
      <c r="N59" s="66">
        <v>0</v>
      </c>
      <c r="O59" s="66">
        <v>0</v>
      </c>
      <c r="P59" s="66">
        <v>0</v>
      </c>
      <c r="Q59" s="66">
        <v>0</v>
      </c>
      <c r="R59" s="66">
        <v>0</v>
      </c>
      <c r="S59" s="66">
        <v>0</v>
      </c>
      <c r="T59" s="66">
        <v>0</v>
      </c>
      <c r="U59" s="66">
        <v>0</v>
      </c>
      <c r="V59" s="66">
        <v>0</v>
      </c>
      <c r="W59" s="66">
        <v>0</v>
      </c>
      <c r="X59" s="10">
        <f t="shared" si="1"/>
        <v>0</v>
      </c>
      <c r="Y59" s="15"/>
      <c r="Z59" s="16"/>
      <c r="AA59" s="16"/>
      <c r="AB59" s="15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  <c r="BQ59" s="50"/>
      <c r="BR59" s="50"/>
      <c r="BS59" s="50"/>
      <c r="BT59" s="50"/>
      <c r="BU59" s="50"/>
      <c r="BV59" s="50"/>
      <c r="BW59" s="50"/>
      <c r="BX59" s="50"/>
      <c r="BY59" s="50"/>
      <c r="BZ59" s="50"/>
      <c r="CA59" s="50"/>
      <c r="CB59" s="50"/>
      <c r="CC59" s="50"/>
      <c r="CD59" s="50"/>
      <c r="CE59" s="50"/>
      <c r="CF59" s="50"/>
      <c r="CG59" s="50"/>
      <c r="CH59" s="50"/>
      <c r="CI59" s="50"/>
      <c r="CJ59" s="50"/>
      <c r="CK59" s="50"/>
      <c r="CL59" s="50"/>
      <c r="CM59" s="50"/>
      <c r="CN59" s="50"/>
      <c r="CO59" s="50"/>
      <c r="CP59" s="50"/>
      <c r="CQ59" s="50"/>
      <c r="CR59" s="50"/>
      <c r="CS59" s="50"/>
      <c r="CT59" s="50"/>
      <c r="CU59" s="50"/>
      <c r="CV59" s="50"/>
      <c r="CW59" s="50"/>
      <c r="CX59" s="50"/>
      <c r="CY59" s="50"/>
      <c r="CZ59" s="50"/>
      <c r="DA59" s="50"/>
      <c r="DB59" s="50"/>
      <c r="DC59" s="50"/>
      <c r="DD59" s="50"/>
      <c r="DE59" s="50"/>
      <c r="DF59" s="50"/>
      <c r="DG59" s="50"/>
      <c r="DH59" s="50"/>
      <c r="DI59" s="50"/>
      <c r="DJ59" s="50"/>
      <c r="DK59" s="50"/>
      <c r="DL59" s="50"/>
      <c r="DM59" s="50"/>
      <c r="DN59" s="50"/>
      <c r="DO59" s="50"/>
      <c r="DP59" s="50"/>
      <c r="DQ59" s="50"/>
      <c r="DR59" s="50"/>
      <c r="DS59" s="50"/>
      <c r="DT59" s="50"/>
      <c r="DU59" s="50"/>
      <c r="DV59" s="50"/>
      <c r="DW59" s="50"/>
      <c r="DX59" s="50"/>
      <c r="DY59" s="50"/>
      <c r="DZ59" s="50"/>
      <c r="EA59" s="50"/>
      <c r="EB59" s="50"/>
      <c r="EC59" s="50"/>
      <c r="ED59" s="50"/>
      <c r="EE59" s="50"/>
      <c r="EF59" s="50"/>
      <c r="EG59" s="50"/>
      <c r="EH59" s="50"/>
      <c r="EI59" s="50"/>
      <c r="EJ59" s="50"/>
      <c r="EK59" s="50"/>
      <c r="EL59" s="50"/>
      <c r="EM59" s="50"/>
      <c r="EN59" s="50"/>
      <c r="EO59" s="50"/>
      <c r="EP59" s="50"/>
      <c r="EQ59" s="50"/>
      <c r="ER59" s="50"/>
      <c r="ES59" s="50"/>
      <c r="ET59" s="50"/>
      <c r="EU59" s="50"/>
      <c r="EV59" s="50"/>
      <c r="EW59" s="50"/>
      <c r="EX59" s="50"/>
      <c r="EY59" s="50"/>
      <c r="EZ59" s="50"/>
      <c r="FA59" s="50"/>
      <c r="FB59" s="50"/>
      <c r="FC59" s="50"/>
      <c r="FD59" s="50"/>
      <c r="FE59" s="50"/>
      <c r="FF59" s="50"/>
      <c r="FG59" s="50"/>
      <c r="FH59" s="50"/>
      <c r="FI59" s="50"/>
      <c r="FJ59" s="50"/>
      <c r="FK59" s="50"/>
      <c r="FL59" s="50"/>
      <c r="FM59" s="50"/>
      <c r="FN59" s="50"/>
      <c r="FO59" s="50"/>
      <c r="FP59" s="50"/>
      <c r="FQ59" s="50"/>
      <c r="FR59" s="50"/>
      <c r="FS59" s="50"/>
      <c r="FT59" s="50"/>
      <c r="FU59" s="50"/>
      <c r="FV59" s="50"/>
      <c r="FW59" s="50"/>
      <c r="FX59" s="50"/>
      <c r="FY59" s="50"/>
      <c r="FZ59" s="50"/>
      <c r="GA59" s="50"/>
      <c r="GB59" s="50"/>
      <c r="GC59" s="50"/>
      <c r="GD59" s="50"/>
      <c r="GE59" s="50"/>
      <c r="GF59" s="50"/>
      <c r="GG59" s="50"/>
      <c r="GH59" s="50"/>
      <c r="GI59" s="50"/>
      <c r="GJ59" s="50"/>
      <c r="GK59" s="50"/>
      <c r="GL59" s="50"/>
      <c r="GM59" s="50"/>
      <c r="GN59" s="50"/>
      <c r="GO59" s="50"/>
      <c r="GP59" s="50"/>
      <c r="GQ59" s="50"/>
      <c r="GR59" s="50"/>
      <c r="GS59" s="50"/>
      <c r="GT59" s="50"/>
      <c r="GU59" s="50"/>
      <c r="GV59" s="50"/>
      <c r="GW59" s="50"/>
      <c r="GX59" s="50"/>
      <c r="GY59" s="50"/>
      <c r="GZ59" s="50"/>
      <c r="HA59" s="50"/>
      <c r="HB59" s="50"/>
      <c r="HC59" s="50"/>
      <c r="HD59" s="50"/>
      <c r="HE59" s="50"/>
      <c r="HF59" s="50"/>
      <c r="HG59" s="50"/>
      <c r="HH59" s="50"/>
      <c r="HI59" s="50"/>
      <c r="HJ59" s="50"/>
      <c r="HK59" s="50"/>
      <c r="HL59" s="50"/>
      <c r="HM59" s="50"/>
      <c r="HN59" s="50"/>
      <c r="HO59" s="50"/>
      <c r="HP59" s="50"/>
      <c r="HQ59" s="50"/>
      <c r="HR59" s="50"/>
      <c r="HS59" s="50"/>
      <c r="HT59" s="50"/>
      <c r="HU59" s="50"/>
      <c r="HV59" s="50"/>
      <c r="HW59" s="50"/>
      <c r="HX59" s="50"/>
      <c r="HY59" s="50"/>
      <c r="HZ59" s="50"/>
      <c r="IA59" s="50"/>
      <c r="IB59" s="50"/>
      <c r="IC59" s="50"/>
      <c r="ID59" s="50"/>
      <c r="IE59" s="50"/>
      <c r="IF59" s="50"/>
      <c r="IG59" s="50"/>
      <c r="IH59" s="50"/>
      <c r="II59" s="50"/>
      <c r="IJ59" s="50"/>
      <c r="IK59" s="50"/>
      <c r="IL59" s="50"/>
      <c r="IM59" s="50"/>
      <c r="IN59" s="50"/>
      <c r="IO59" s="50"/>
      <c r="IP59" s="50"/>
      <c r="IQ59" s="50"/>
      <c r="IR59" s="50"/>
    </row>
    <row r="60" spans="1:252" s="2" customFormat="1" ht="20.100000000000001" customHeight="1" x14ac:dyDescent="0.2">
      <c r="A60" s="73">
        <v>2.5</v>
      </c>
      <c r="B60" s="70" t="s">
        <v>32</v>
      </c>
      <c r="C60" s="66">
        <v>16</v>
      </c>
      <c r="D60" s="66">
        <v>16</v>
      </c>
      <c r="E60" s="64">
        <v>0</v>
      </c>
      <c r="F60" s="64">
        <v>0</v>
      </c>
      <c r="G60" s="64">
        <v>0</v>
      </c>
      <c r="H60" s="66">
        <v>15</v>
      </c>
      <c r="I60" s="66">
        <v>15</v>
      </c>
      <c r="J60" s="66"/>
      <c r="K60" s="66"/>
      <c r="L60" s="66"/>
      <c r="M60" s="49">
        <f>9804223+2569251</f>
        <v>12373474</v>
      </c>
      <c r="N60" s="64">
        <v>0</v>
      </c>
      <c r="O60" s="64">
        <v>0</v>
      </c>
      <c r="P60" s="64">
        <v>0</v>
      </c>
      <c r="Q60" s="64">
        <v>0</v>
      </c>
      <c r="R60" s="64">
        <v>0</v>
      </c>
      <c r="S60" s="66">
        <v>1</v>
      </c>
      <c r="T60" s="64">
        <v>0</v>
      </c>
      <c r="U60" s="66">
        <v>15</v>
      </c>
      <c r="V60" s="49">
        <f>9804223+2569251</f>
        <v>12373474</v>
      </c>
      <c r="W60" s="64">
        <v>0</v>
      </c>
      <c r="X60" s="10">
        <f t="shared" si="1"/>
        <v>12373474</v>
      </c>
      <c r="Y60" s="17"/>
      <c r="Z60" s="16"/>
      <c r="AA60" s="16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  <c r="FU60" s="15"/>
      <c r="FV60" s="15"/>
      <c r="FW60" s="15"/>
      <c r="FX60" s="15"/>
      <c r="FY60" s="15"/>
      <c r="FZ60" s="15"/>
      <c r="GA60" s="15"/>
      <c r="GB60" s="15"/>
      <c r="GC60" s="15"/>
      <c r="GD60" s="15"/>
      <c r="GE60" s="15"/>
      <c r="GF60" s="15"/>
      <c r="GG60" s="15"/>
      <c r="GH60" s="15"/>
      <c r="GI60" s="15"/>
      <c r="GJ60" s="15"/>
      <c r="GK60" s="15"/>
      <c r="GL60" s="15"/>
      <c r="GM60" s="15"/>
      <c r="GN60" s="15"/>
      <c r="GO60" s="15"/>
      <c r="GP60" s="15"/>
      <c r="GQ60" s="15"/>
      <c r="GR60" s="15"/>
      <c r="GS60" s="15"/>
      <c r="GT60" s="15"/>
      <c r="GU60" s="15"/>
      <c r="GV60" s="15"/>
      <c r="GW60" s="15"/>
      <c r="GX60" s="15"/>
      <c r="GY60" s="15"/>
      <c r="GZ60" s="15"/>
      <c r="HA60" s="15"/>
      <c r="HB60" s="15"/>
      <c r="HC60" s="15"/>
      <c r="HD60" s="15"/>
      <c r="HE60" s="15"/>
      <c r="HF60" s="15"/>
      <c r="HG60" s="15"/>
      <c r="HH60" s="15"/>
      <c r="HI60" s="15"/>
      <c r="HJ60" s="15"/>
      <c r="HK60" s="15"/>
      <c r="HL60" s="15"/>
      <c r="HM60" s="15"/>
      <c r="HN60" s="15"/>
      <c r="HO60" s="15"/>
      <c r="HP60" s="15"/>
      <c r="HQ60" s="15"/>
      <c r="HR60" s="15"/>
      <c r="HS60" s="15"/>
      <c r="HT60" s="15"/>
      <c r="HU60" s="15"/>
      <c r="HV60" s="15"/>
      <c r="HW60" s="15"/>
      <c r="HX60" s="15"/>
      <c r="HY60" s="15"/>
      <c r="HZ60" s="15"/>
      <c r="IA60" s="15"/>
      <c r="IB60" s="15"/>
      <c r="IC60" s="15"/>
      <c r="ID60" s="15"/>
      <c r="IE60" s="15"/>
      <c r="IF60" s="15"/>
      <c r="IG60" s="15"/>
      <c r="IH60" s="15"/>
      <c r="II60" s="15"/>
      <c r="IJ60" s="15"/>
      <c r="IK60" s="15"/>
      <c r="IL60" s="15"/>
      <c r="IM60" s="15"/>
      <c r="IN60" s="15"/>
      <c r="IO60" s="15"/>
      <c r="IP60" s="15"/>
      <c r="IQ60" s="15"/>
      <c r="IR60" s="15"/>
    </row>
    <row r="61" spans="1:252" s="2" customFormat="1" ht="20.100000000000001" customHeight="1" x14ac:dyDescent="0.2">
      <c r="A61" s="62">
        <v>2.6</v>
      </c>
      <c r="B61" s="70" t="s">
        <v>33</v>
      </c>
      <c r="C61" s="66">
        <v>2</v>
      </c>
      <c r="D61" s="66">
        <v>2</v>
      </c>
      <c r="E61" s="66">
        <v>0</v>
      </c>
      <c r="F61" s="66">
        <v>0</v>
      </c>
      <c r="G61" s="66">
        <v>0</v>
      </c>
      <c r="H61" s="66">
        <v>0</v>
      </c>
      <c r="I61" s="66">
        <v>0</v>
      </c>
      <c r="J61" s="66">
        <v>0</v>
      </c>
      <c r="K61" s="66">
        <v>0</v>
      </c>
      <c r="L61" s="66">
        <v>0</v>
      </c>
      <c r="M61" s="66">
        <v>0</v>
      </c>
      <c r="N61" s="66">
        <v>0</v>
      </c>
      <c r="O61" s="66">
        <v>0</v>
      </c>
      <c r="P61" s="66">
        <v>0</v>
      </c>
      <c r="Q61" s="66">
        <v>0</v>
      </c>
      <c r="R61" s="66">
        <v>0</v>
      </c>
      <c r="S61" s="66">
        <v>2</v>
      </c>
      <c r="T61" s="66">
        <v>0</v>
      </c>
      <c r="U61" s="66">
        <v>0</v>
      </c>
      <c r="V61" s="66">
        <v>0</v>
      </c>
      <c r="W61" s="66">
        <v>0</v>
      </c>
      <c r="X61" s="10">
        <f t="shared" si="1"/>
        <v>0</v>
      </c>
      <c r="Z61" s="3"/>
      <c r="AA61" s="3"/>
    </row>
    <row r="62" spans="1:252" s="2" customFormat="1" ht="20.100000000000001" customHeight="1" x14ac:dyDescent="0.2">
      <c r="A62" s="62">
        <v>2.7</v>
      </c>
      <c r="B62" s="70" t="s">
        <v>34</v>
      </c>
      <c r="C62" s="66">
        <v>2</v>
      </c>
      <c r="D62" s="66">
        <v>0</v>
      </c>
      <c r="E62" s="66">
        <v>0</v>
      </c>
      <c r="F62" s="66">
        <v>2</v>
      </c>
      <c r="G62" s="66">
        <v>0</v>
      </c>
      <c r="H62" s="66">
        <v>2</v>
      </c>
      <c r="I62" s="66">
        <v>0</v>
      </c>
      <c r="J62" s="66">
        <v>0</v>
      </c>
      <c r="K62" s="66">
        <v>2</v>
      </c>
      <c r="L62" s="66">
        <v>0</v>
      </c>
      <c r="M62" s="52">
        <f>1132731+382089</f>
        <v>1514820</v>
      </c>
      <c r="N62" s="66">
        <v>0</v>
      </c>
      <c r="O62" s="66">
        <v>0</v>
      </c>
      <c r="P62" s="66">
        <v>0</v>
      </c>
      <c r="Q62" s="66">
        <v>0</v>
      </c>
      <c r="R62" s="66">
        <v>0</v>
      </c>
      <c r="S62" s="66">
        <v>0</v>
      </c>
      <c r="T62" s="66">
        <v>0</v>
      </c>
      <c r="U62" s="66">
        <v>2</v>
      </c>
      <c r="V62" s="66">
        <v>0</v>
      </c>
      <c r="W62" s="52">
        <f>1132731+382089</f>
        <v>1514820</v>
      </c>
      <c r="X62" s="10">
        <f t="shared" si="1"/>
        <v>1514820</v>
      </c>
      <c r="Y62" s="10">
        <f>X62+X49</f>
        <v>1898092</v>
      </c>
      <c r="Z62" s="3"/>
      <c r="AA62" s="3"/>
    </row>
    <row r="63" spans="1:252" s="2" customFormat="1" ht="20.100000000000001" customHeight="1" x14ac:dyDescent="0.2">
      <c r="A63" s="62">
        <v>2.8</v>
      </c>
      <c r="B63" s="70" t="s">
        <v>36</v>
      </c>
      <c r="C63" s="66">
        <v>1</v>
      </c>
      <c r="D63" s="66">
        <v>1</v>
      </c>
      <c r="E63" s="66">
        <v>0</v>
      </c>
      <c r="F63" s="66">
        <v>0</v>
      </c>
      <c r="G63" s="66">
        <v>0</v>
      </c>
      <c r="H63" s="66">
        <v>1</v>
      </c>
      <c r="I63" s="66">
        <v>1</v>
      </c>
      <c r="J63" s="66">
        <v>0</v>
      </c>
      <c r="K63" s="66">
        <v>0</v>
      </c>
      <c r="L63" s="66">
        <v>0</v>
      </c>
      <c r="M63" s="52">
        <v>109637</v>
      </c>
      <c r="N63" s="66">
        <v>0</v>
      </c>
      <c r="O63" s="66">
        <v>0</v>
      </c>
      <c r="P63" s="66">
        <v>0</v>
      </c>
      <c r="Q63" s="66">
        <v>0</v>
      </c>
      <c r="R63" s="66">
        <v>0</v>
      </c>
      <c r="S63" s="66">
        <v>0</v>
      </c>
      <c r="T63" s="66">
        <v>0</v>
      </c>
      <c r="U63" s="66">
        <v>1</v>
      </c>
      <c r="V63" s="52">
        <v>109637</v>
      </c>
      <c r="W63" s="66">
        <v>0</v>
      </c>
      <c r="X63" s="10">
        <f t="shared" si="1"/>
        <v>109637</v>
      </c>
      <c r="Y63" s="15"/>
      <c r="Z63" s="16"/>
      <c r="AA63" s="16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  <c r="GI63" s="15"/>
      <c r="GJ63" s="15"/>
      <c r="GK63" s="15"/>
      <c r="GL63" s="15"/>
      <c r="GM63" s="15"/>
      <c r="GN63" s="15"/>
      <c r="GO63" s="15"/>
      <c r="GP63" s="15"/>
      <c r="GQ63" s="15"/>
      <c r="GR63" s="15"/>
      <c r="GS63" s="15"/>
      <c r="GT63" s="15"/>
      <c r="GU63" s="15"/>
      <c r="GV63" s="15"/>
      <c r="GW63" s="15"/>
      <c r="GX63" s="15"/>
      <c r="GY63" s="15"/>
      <c r="GZ63" s="15"/>
      <c r="HA63" s="15"/>
      <c r="HB63" s="15"/>
      <c r="HC63" s="15"/>
      <c r="HD63" s="15"/>
      <c r="HE63" s="15"/>
      <c r="HF63" s="15"/>
      <c r="HG63" s="15"/>
      <c r="HH63" s="15"/>
      <c r="HI63" s="15"/>
      <c r="HJ63" s="15"/>
      <c r="HK63" s="15"/>
      <c r="HL63" s="15"/>
      <c r="HM63" s="15"/>
      <c r="HN63" s="15"/>
      <c r="HO63" s="15"/>
      <c r="HP63" s="15"/>
      <c r="HQ63" s="15"/>
      <c r="HR63" s="15"/>
      <c r="HS63" s="15"/>
      <c r="HT63" s="15"/>
      <c r="HU63" s="15"/>
      <c r="HV63" s="15"/>
      <c r="HW63" s="15"/>
      <c r="HX63" s="15"/>
      <c r="HY63" s="15"/>
      <c r="HZ63" s="15"/>
      <c r="IA63" s="15"/>
      <c r="IB63" s="15"/>
      <c r="IC63" s="15"/>
      <c r="ID63" s="15"/>
      <c r="IE63" s="15"/>
      <c r="IF63" s="15"/>
      <c r="IG63" s="15"/>
      <c r="IH63" s="15"/>
      <c r="II63" s="15"/>
      <c r="IJ63" s="15"/>
      <c r="IK63" s="15"/>
      <c r="IL63" s="15"/>
      <c r="IM63" s="15"/>
      <c r="IN63" s="15"/>
      <c r="IO63" s="15"/>
      <c r="IP63" s="15"/>
      <c r="IQ63" s="15"/>
      <c r="IR63" s="15"/>
    </row>
    <row r="64" spans="1:252" s="2" customFormat="1" ht="20.100000000000001" customHeight="1" x14ac:dyDescent="0.2">
      <c r="A64" s="74" t="s">
        <v>120</v>
      </c>
      <c r="B64" s="70" t="s">
        <v>118</v>
      </c>
      <c r="C64" s="66">
        <v>1</v>
      </c>
      <c r="D64" s="66">
        <v>1</v>
      </c>
      <c r="E64" s="66">
        <v>0</v>
      </c>
      <c r="F64" s="66">
        <v>0</v>
      </c>
      <c r="G64" s="66">
        <v>0</v>
      </c>
      <c r="H64" s="66">
        <v>1</v>
      </c>
      <c r="I64" s="66">
        <v>1</v>
      </c>
      <c r="J64" s="66">
        <v>0</v>
      </c>
      <c r="K64" s="66">
        <v>0</v>
      </c>
      <c r="L64" s="66">
        <v>0</v>
      </c>
      <c r="M64" s="49">
        <v>3165923</v>
      </c>
      <c r="N64" s="66">
        <v>0</v>
      </c>
      <c r="O64" s="66">
        <v>0</v>
      </c>
      <c r="P64" s="66">
        <v>0</v>
      </c>
      <c r="Q64" s="66">
        <v>0</v>
      </c>
      <c r="R64" s="66">
        <v>0</v>
      </c>
      <c r="S64" s="66">
        <v>0</v>
      </c>
      <c r="T64" s="66">
        <v>0</v>
      </c>
      <c r="U64" s="66">
        <v>1</v>
      </c>
      <c r="V64" s="64">
        <v>3165923</v>
      </c>
      <c r="W64" s="66">
        <v>0</v>
      </c>
      <c r="X64" s="10">
        <f t="shared" si="1"/>
        <v>3165923</v>
      </c>
      <c r="Y64" s="15"/>
      <c r="Z64" s="16"/>
      <c r="AA64" s="16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15"/>
      <c r="GC64" s="15"/>
      <c r="GD64" s="15"/>
      <c r="GE64" s="15"/>
      <c r="GF64" s="15"/>
      <c r="GG64" s="15"/>
      <c r="GH64" s="15"/>
      <c r="GI64" s="15"/>
      <c r="GJ64" s="15"/>
      <c r="GK64" s="15"/>
      <c r="GL64" s="15"/>
      <c r="GM64" s="15"/>
      <c r="GN64" s="15"/>
      <c r="GO64" s="15"/>
      <c r="GP64" s="15"/>
      <c r="GQ64" s="15"/>
      <c r="GR64" s="15"/>
      <c r="GS64" s="15"/>
      <c r="GT64" s="15"/>
      <c r="GU64" s="15"/>
      <c r="GV64" s="15"/>
      <c r="GW64" s="15"/>
      <c r="GX64" s="15"/>
      <c r="GY64" s="15"/>
      <c r="GZ64" s="15"/>
      <c r="HA64" s="15"/>
      <c r="HB64" s="15"/>
      <c r="HC64" s="15"/>
      <c r="HD64" s="15"/>
      <c r="HE64" s="15"/>
      <c r="HF64" s="15"/>
      <c r="HG64" s="15"/>
      <c r="HH64" s="15"/>
      <c r="HI64" s="15"/>
      <c r="HJ64" s="15"/>
      <c r="HK64" s="15"/>
      <c r="HL64" s="15"/>
      <c r="HM64" s="15"/>
      <c r="HN64" s="15"/>
      <c r="HO64" s="15"/>
      <c r="HP64" s="15"/>
      <c r="HQ64" s="15"/>
      <c r="HR64" s="15"/>
      <c r="HS64" s="15"/>
      <c r="HT64" s="15"/>
      <c r="HU64" s="15"/>
      <c r="HV64" s="15"/>
      <c r="HW64" s="15"/>
      <c r="HX64" s="15"/>
      <c r="HY64" s="15"/>
      <c r="HZ64" s="15"/>
      <c r="IA64" s="15"/>
      <c r="IB64" s="15"/>
      <c r="IC64" s="15"/>
      <c r="ID64" s="15"/>
      <c r="IE64" s="15"/>
      <c r="IF64" s="15"/>
      <c r="IG64" s="15"/>
      <c r="IH64" s="15"/>
      <c r="II64" s="15"/>
      <c r="IJ64" s="15"/>
      <c r="IK64" s="15"/>
      <c r="IL64" s="15"/>
      <c r="IM64" s="15"/>
      <c r="IN64" s="15"/>
      <c r="IO64" s="15"/>
      <c r="IP64" s="15"/>
      <c r="IQ64" s="15"/>
      <c r="IR64" s="15"/>
    </row>
    <row r="65" spans="1:252" s="2" customFormat="1" ht="20.100000000000001" customHeight="1" x14ac:dyDescent="0.2">
      <c r="A65" s="73" t="s">
        <v>119</v>
      </c>
      <c r="B65" s="70" t="s">
        <v>37</v>
      </c>
      <c r="C65" s="66">
        <v>1</v>
      </c>
      <c r="D65" s="66">
        <v>0</v>
      </c>
      <c r="E65" s="66">
        <v>0</v>
      </c>
      <c r="F65" s="66">
        <v>1</v>
      </c>
      <c r="G65" s="66">
        <v>0</v>
      </c>
      <c r="H65" s="66">
        <v>1</v>
      </c>
      <c r="I65" s="66">
        <v>0</v>
      </c>
      <c r="J65" s="66">
        <v>0</v>
      </c>
      <c r="K65" s="66">
        <v>1</v>
      </c>
      <c r="L65" s="66">
        <v>0</v>
      </c>
      <c r="M65" s="49">
        <v>722844</v>
      </c>
      <c r="N65" s="66">
        <v>0</v>
      </c>
      <c r="O65" s="66">
        <v>0</v>
      </c>
      <c r="P65" s="66">
        <v>0</v>
      </c>
      <c r="Q65" s="66">
        <v>0</v>
      </c>
      <c r="R65" s="66">
        <v>0</v>
      </c>
      <c r="S65" s="66">
        <v>0</v>
      </c>
      <c r="T65" s="66">
        <v>0</v>
      </c>
      <c r="U65" s="66">
        <v>1</v>
      </c>
      <c r="V65" s="66">
        <v>0</v>
      </c>
      <c r="W65" s="49">
        <v>722844</v>
      </c>
      <c r="X65" s="10">
        <f t="shared" si="1"/>
        <v>722844</v>
      </c>
      <c r="Y65" s="17"/>
      <c r="Z65" s="16"/>
      <c r="AA65" s="16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G65" s="15"/>
      <c r="GH65" s="15"/>
      <c r="GI65" s="15"/>
      <c r="GJ65" s="15"/>
      <c r="GK65" s="15"/>
      <c r="GL65" s="15"/>
      <c r="GM65" s="15"/>
      <c r="GN65" s="15"/>
      <c r="GO65" s="15"/>
      <c r="GP65" s="15"/>
      <c r="GQ65" s="15"/>
      <c r="GR65" s="15"/>
      <c r="GS65" s="15"/>
      <c r="GT65" s="15"/>
      <c r="GU65" s="15"/>
      <c r="GV65" s="15"/>
      <c r="GW65" s="15"/>
      <c r="GX65" s="15"/>
      <c r="GY65" s="15"/>
      <c r="GZ65" s="15"/>
      <c r="HA65" s="15"/>
      <c r="HB65" s="15"/>
      <c r="HC65" s="15"/>
      <c r="HD65" s="15"/>
      <c r="HE65" s="15"/>
      <c r="HF65" s="15"/>
      <c r="HG65" s="15"/>
      <c r="HH65" s="15"/>
      <c r="HI65" s="15"/>
      <c r="HJ65" s="15"/>
      <c r="HK65" s="15"/>
      <c r="HL65" s="15"/>
      <c r="HM65" s="15"/>
      <c r="HN65" s="15"/>
      <c r="HO65" s="15"/>
      <c r="HP65" s="15"/>
      <c r="HQ65" s="15"/>
      <c r="HR65" s="15"/>
      <c r="HS65" s="15"/>
      <c r="HT65" s="15"/>
      <c r="HU65" s="15"/>
      <c r="HV65" s="15"/>
      <c r="HW65" s="15"/>
      <c r="HX65" s="15"/>
      <c r="HY65" s="15"/>
      <c r="HZ65" s="15"/>
      <c r="IA65" s="15"/>
      <c r="IB65" s="15"/>
      <c r="IC65" s="15"/>
      <c r="ID65" s="15"/>
      <c r="IE65" s="15"/>
      <c r="IF65" s="15"/>
      <c r="IG65" s="15"/>
      <c r="IH65" s="15"/>
      <c r="II65" s="15"/>
      <c r="IJ65" s="15"/>
      <c r="IK65" s="15"/>
      <c r="IL65" s="15"/>
      <c r="IM65" s="15"/>
      <c r="IN65" s="15"/>
      <c r="IO65" s="15"/>
      <c r="IP65" s="15"/>
      <c r="IQ65" s="15"/>
      <c r="IR65" s="15"/>
    </row>
    <row r="66" spans="1:252" s="2" customFormat="1" ht="24" customHeight="1" x14ac:dyDescent="0.2">
      <c r="A66" s="62">
        <v>2.11</v>
      </c>
      <c r="B66" s="70" t="s">
        <v>39</v>
      </c>
      <c r="C66" s="66">
        <v>7</v>
      </c>
      <c r="D66" s="66">
        <v>6</v>
      </c>
      <c r="E66" s="66">
        <v>1</v>
      </c>
      <c r="F66" s="66">
        <v>0</v>
      </c>
      <c r="G66" s="66">
        <v>0</v>
      </c>
      <c r="H66" s="66">
        <v>4</v>
      </c>
      <c r="I66" s="66">
        <v>4</v>
      </c>
      <c r="J66" s="66">
        <v>0</v>
      </c>
      <c r="K66" s="66">
        <v>0</v>
      </c>
      <c r="L66" s="66">
        <v>0</v>
      </c>
      <c r="M66" s="49">
        <v>5657108</v>
      </c>
      <c r="N66" s="66">
        <v>1</v>
      </c>
      <c r="O66" s="66">
        <v>1</v>
      </c>
      <c r="P66" s="66">
        <v>0</v>
      </c>
      <c r="Q66" s="66">
        <v>0</v>
      </c>
      <c r="R66" s="66">
        <v>0</v>
      </c>
      <c r="S66" s="66">
        <v>1</v>
      </c>
      <c r="T66" s="66">
        <v>1</v>
      </c>
      <c r="U66" s="66">
        <v>4</v>
      </c>
      <c r="V66" s="49">
        <v>5657108</v>
      </c>
      <c r="W66" s="66">
        <v>0</v>
      </c>
      <c r="X66" s="10">
        <f t="shared" si="1"/>
        <v>5657108</v>
      </c>
      <c r="Y66" s="95">
        <f>X66+X50</f>
        <v>6257825</v>
      </c>
      <c r="Z66" s="16"/>
      <c r="AA66" s="16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  <c r="HI66" s="15"/>
      <c r="HJ66" s="15"/>
      <c r="HK66" s="15"/>
      <c r="HL66" s="15"/>
      <c r="HM66" s="15"/>
      <c r="HN66" s="15"/>
      <c r="HO66" s="15"/>
      <c r="HP66" s="15"/>
      <c r="HQ66" s="15"/>
      <c r="HR66" s="15"/>
      <c r="HS66" s="15"/>
      <c r="HT66" s="15"/>
      <c r="HU66" s="15"/>
      <c r="HV66" s="15"/>
      <c r="HW66" s="15"/>
      <c r="HX66" s="15"/>
      <c r="HY66" s="15"/>
      <c r="HZ66" s="15"/>
      <c r="IA66" s="15"/>
      <c r="IB66" s="15"/>
      <c r="IC66" s="15"/>
      <c r="ID66" s="15"/>
      <c r="IE66" s="15"/>
      <c r="IF66" s="15"/>
      <c r="IG66" s="15"/>
      <c r="IH66" s="15"/>
      <c r="II66" s="15"/>
      <c r="IJ66" s="15"/>
      <c r="IK66" s="15"/>
      <c r="IL66" s="15"/>
      <c r="IM66" s="15"/>
      <c r="IN66" s="15"/>
      <c r="IO66" s="15"/>
      <c r="IP66" s="15"/>
      <c r="IQ66" s="15"/>
      <c r="IR66" s="15"/>
    </row>
    <row r="67" spans="1:252" s="2" customFormat="1" ht="20.100000000000001" customHeight="1" x14ac:dyDescent="0.2">
      <c r="A67" s="74">
        <v>2.12</v>
      </c>
      <c r="B67" s="70" t="s">
        <v>115</v>
      </c>
      <c r="C67" s="66">
        <v>1</v>
      </c>
      <c r="D67" s="66">
        <v>1</v>
      </c>
      <c r="E67" s="66">
        <v>0</v>
      </c>
      <c r="F67" s="66">
        <v>0</v>
      </c>
      <c r="G67" s="66">
        <v>0</v>
      </c>
      <c r="H67" s="66">
        <v>1</v>
      </c>
      <c r="I67" s="66">
        <v>1</v>
      </c>
      <c r="J67" s="66">
        <v>0</v>
      </c>
      <c r="K67" s="66">
        <v>0</v>
      </c>
      <c r="L67" s="66">
        <v>0</v>
      </c>
      <c r="M67" s="49">
        <v>164515</v>
      </c>
      <c r="N67" s="66">
        <v>0</v>
      </c>
      <c r="O67" s="66">
        <v>0</v>
      </c>
      <c r="P67" s="66">
        <v>0</v>
      </c>
      <c r="Q67" s="66">
        <v>0</v>
      </c>
      <c r="R67" s="66">
        <v>0</v>
      </c>
      <c r="S67" s="66">
        <v>0</v>
      </c>
      <c r="T67" s="66">
        <v>0</v>
      </c>
      <c r="U67" s="66">
        <v>1</v>
      </c>
      <c r="V67" s="64">
        <v>164515</v>
      </c>
      <c r="W67" s="66">
        <v>0</v>
      </c>
      <c r="X67" s="10">
        <f t="shared" si="1"/>
        <v>164515</v>
      </c>
      <c r="Y67" s="15"/>
      <c r="Z67" s="16"/>
      <c r="AA67" s="16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  <c r="FU67" s="15"/>
      <c r="FV67" s="15"/>
      <c r="FW67" s="15"/>
      <c r="FX67" s="15"/>
      <c r="FY67" s="15"/>
      <c r="FZ67" s="15"/>
      <c r="GA67" s="15"/>
      <c r="GB67" s="15"/>
      <c r="GC67" s="15"/>
      <c r="GD67" s="15"/>
      <c r="GE67" s="15"/>
      <c r="GF67" s="15"/>
      <c r="GG67" s="15"/>
      <c r="GH67" s="15"/>
      <c r="GI67" s="15"/>
      <c r="GJ67" s="15"/>
      <c r="GK67" s="15"/>
      <c r="GL67" s="15"/>
      <c r="GM67" s="15"/>
      <c r="GN67" s="15"/>
      <c r="GO67" s="15"/>
      <c r="GP67" s="15"/>
      <c r="GQ67" s="15"/>
      <c r="GR67" s="15"/>
      <c r="GS67" s="15"/>
      <c r="GT67" s="15"/>
      <c r="GU67" s="15"/>
      <c r="GV67" s="15"/>
      <c r="GW67" s="15"/>
      <c r="GX67" s="15"/>
      <c r="GY67" s="15"/>
      <c r="GZ67" s="15"/>
      <c r="HA67" s="15"/>
      <c r="HB67" s="15"/>
      <c r="HC67" s="15"/>
      <c r="HD67" s="15"/>
      <c r="HE67" s="15"/>
      <c r="HF67" s="15"/>
      <c r="HG67" s="15"/>
      <c r="HH67" s="15"/>
      <c r="HI67" s="15"/>
      <c r="HJ67" s="15"/>
      <c r="HK67" s="15"/>
      <c r="HL67" s="15"/>
      <c r="HM67" s="15"/>
      <c r="HN67" s="15"/>
      <c r="HO67" s="15"/>
      <c r="HP67" s="15"/>
      <c r="HQ67" s="15"/>
      <c r="HR67" s="15"/>
      <c r="HS67" s="15"/>
      <c r="HT67" s="15"/>
      <c r="HU67" s="15"/>
      <c r="HV67" s="15"/>
      <c r="HW67" s="15"/>
      <c r="HX67" s="15"/>
      <c r="HY67" s="15"/>
      <c r="HZ67" s="15"/>
      <c r="IA67" s="15"/>
      <c r="IB67" s="15"/>
      <c r="IC67" s="15"/>
      <c r="ID67" s="15"/>
      <c r="IE67" s="15"/>
      <c r="IF67" s="15"/>
      <c r="IG67" s="15"/>
      <c r="IH67" s="15"/>
      <c r="II67" s="15"/>
      <c r="IJ67" s="15"/>
      <c r="IK67" s="15"/>
      <c r="IL67" s="15"/>
      <c r="IM67" s="15"/>
      <c r="IN67" s="15"/>
      <c r="IO67" s="15"/>
      <c r="IP67" s="15"/>
      <c r="IQ67" s="15"/>
      <c r="IR67" s="15"/>
    </row>
    <row r="68" spans="1:252" s="2" customFormat="1" ht="20.100000000000001" customHeight="1" x14ac:dyDescent="0.2">
      <c r="A68" s="62">
        <v>2.13</v>
      </c>
      <c r="B68" s="70" t="s">
        <v>40</v>
      </c>
      <c r="C68" s="66">
        <v>3</v>
      </c>
      <c r="D68" s="66">
        <v>1</v>
      </c>
      <c r="E68" s="66">
        <v>0</v>
      </c>
      <c r="F68" s="66">
        <v>2</v>
      </c>
      <c r="G68" s="66">
        <v>0</v>
      </c>
      <c r="H68" s="66">
        <v>2</v>
      </c>
      <c r="I68" s="66">
        <v>1</v>
      </c>
      <c r="J68" s="66">
        <v>0</v>
      </c>
      <c r="K68" s="66">
        <v>1</v>
      </c>
      <c r="L68" s="66">
        <v>0</v>
      </c>
      <c r="M68" s="49">
        <v>2191365</v>
      </c>
      <c r="N68" s="66">
        <v>0</v>
      </c>
      <c r="O68" s="66">
        <v>0</v>
      </c>
      <c r="P68" s="66">
        <v>0</v>
      </c>
      <c r="Q68" s="66">
        <v>0</v>
      </c>
      <c r="R68" s="66">
        <v>0</v>
      </c>
      <c r="S68" s="66">
        <v>0</v>
      </c>
      <c r="T68" s="66">
        <v>1</v>
      </c>
      <c r="U68" s="66">
        <v>2</v>
      </c>
      <c r="V68" s="49">
        <v>511639</v>
      </c>
      <c r="W68" s="49">
        <v>1679726</v>
      </c>
      <c r="X68" s="10">
        <f t="shared" si="1"/>
        <v>2191365</v>
      </c>
      <c r="Y68" s="15"/>
      <c r="Z68" s="16"/>
      <c r="AA68" s="16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/>
      <c r="FY68" s="15"/>
      <c r="FZ68" s="15"/>
      <c r="GA68" s="15"/>
      <c r="GB68" s="15"/>
      <c r="GC68" s="15"/>
      <c r="GD68" s="15"/>
      <c r="GE68" s="15"/>
      <c r="GF68" s="15"/>
      <c r="GG68" s="15"/>
      <c r="GH68" s="15"/>
      <c r="GI68" s="15"/>
      <c r="GJ68" s="15"/>
      <c r="GK68" s="15"/>
      <c r="GL68" s="15"/>
      <c r="GM68" s="15"/>
      <c r="GN68" s="15"/>
      <c r="GO68" s="15"/>
      <c r="GP68" s="15"/>
      <c r="GQ68" s="15"/>
      <c r="GR68" s="15"/>
      <c r="GS68" s="15"/>
      <c r="GT68" s="15"/>
      <c r="GU68" s="15"/>
      <c r="GV68" s="15"/>
      <c r="GW68" s="15"/>
      <c r="GX68" s="15"/>
      <c r="GY68" s="15"/>
      <c r="GZ68" s="15"/>
      <c r="HA68" s="15"/>
      <c r="HB68" s="15"/>
      <c r="HC68" s="15"/>
      <c r="HD68" s="15"/>
      <c r="HE68" s="15"/>
      <c r="HF68" s="15"/>
      <c r="HG68" s="15"/>
      <c r="HH68" s="15"/>
      <c r="HI68" s="15"/>
      <c r="HJ68" s="15"/>
      <c r="HK68" s="15"/>
      <c r="HL68" s="15"/>
      <c r="HM68" s="15"/>
      <c r="HN68" s="15"/>
      <c r="HO68" s="15"/>
      <c r="HP68" s="15"/>
      <c r="HQ68" s="15"/>
      <c r="HR68" s="15"/>
      <c r="HS68" s="15"/>
      <c r="HT68" s="15"/>
      <c r="HU68" s="15"/>
      <c r="HV68" s="15"/>
      <c r="HW68" s="15"/>
      <c r="HX68" s="15"/>
      <c r="HY68" s="15"/>
      <c r="HZ68" s="15"/>
      <c r="IA68" s="15"/>
      <c r="IB68" s="15"/>
      <c r="IC68" s="15"/>
      <c r="ID68" s="15"/>
      <c r="IE68" s="15"/>
      <c r="IF68" s="15"/>
      <c r="IG68" s="15"/>
      <c r="IH68" s="15"/>
      <c r="II68" s="15"/>
      <c r="IJ68" s="15"/>
      <c r="IK68" s="15"/>
      <c r="IL68" s="15"/>
      <c r="IM68" s="15"/>
      <c r="IN68" s="15"/>
      <c r="IO68" s="15"/>
      <c r="IP68" s="15"/>
      <c r="IQ68" s="15"/>
      <c r="IR68" s="15"/>
    </row>
    <row r="69" spans="1:252" s="2" customFormat="1" ht="20.100000000000001" customHeight="1" x14ac:dyDescent="0.2">
      <c r="A69" s="62">
        <v>2.14</v>
      </c>
      <c r="B69" s="70" t="s">
        <v>53</v>
      </c>
      <c r="C69" s="66">
        <v>2</v>
      </c>
      <c r="D69" s="66">
        <v>1</v>
      </c>
      <c r="E69" s="66">
        <v>0</v>
      </c>
      <c r="F69" s="66">
        <v>1</v>
      </c>
      <c r="G69" s="66">
        <v>0</v>
      </c>
      <c r="H69" s="66">
        <v>2</v>
      </c>
      <c r="I69" s="66">
        <v>1</v>
      </c>
      <c r="J69" s="66">
        <v>0</v>
      </c>
      <c r="K69" s="66">
        <v>1</v>
      </c>
      <c r="L69" s="66">
        <v>0</v>
      </c>
      <c r="M69" s="49">
        <v>839668</v>
      </c>
      <c r="N69" s="66">
        <v>0</v>
      </c>
      <c r="O69" s="66">
        <v>0</v>
      </c>
      <c r="P69" s="66">
        <v>0</v>
      </c>
      <c r="Q69" s="66">
        <v>0</v>
      </c>
      <c r="R69" s="66">
        <v>0</v>
      </c>
      <c r="S69" s="66">
        <v>0</v>
      </c>
      <c r="T69" s="66">
        <v>0</v>
      </c>
      <c r="U69" s="66">
        <v>2</v>
      </c>
      <c r="V69" s="49">
        <v>674532</v>
      </c>
      <c r="W69" s="49">
        <v>165136</v>
      </c>
      <c r="X69" s="10">
        <f t="shared" si="1"/>
        <v>839668</v>
      </c>
      <c r="Y69" s="15"/>
      <c r="Z69" s="16"/>
      <c r="AA69" s="16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  <c r="FL69" s="15"/>
      <c r="FM69" s="15"/>
      <c r="FN69" s="15"/>
      <c r="FO69" s="15"/>
      <c r="FP69" s="15"/>
      <c r="FQ69" s="15"/>
      <c r="FR69" s="15"/>
      <c r="FS69" s="15"/>
      <c r="FT69" s="15"/>
      <c r="FU69" s="15"/>
      <c r="FV69" s="15"/>
      <c r="FW69" s="15"/>
      <c r="FX69" s="15"/>
      <c r="FY69" s="15"/>
      <c r="FZ69" s="15"/>
      <c r="GA69" s="15"/>
      <c r="GB69" s="15"/>
      <c r="GC69" s="15"/>
      <c r="GD69" s="15"/>
      <c r="GE69" s="15"/>
      <c r="GF69" s="15"/>
      <c r="GG69" s="15"/>
      <c r="GH69" s="15"/>
      <c r="GI69" s="15"/>
      <c r="GJ69" s="15"/>
      <c r="GK69" s="15"/>
      <c r="GL69" s="15"/>
      <c r="GM69" s="15"/>
      <c r="GN69" s="15"/>
      <c r="GO69" s="15"/>
      <c r="GP69" s="15"/>
      <c r="GQ69" s="15"/>
      <c r="GR69" s="15"/>
      <c r="GS69" s="15"/>
      <c r="GT69" s="15"/>
      <c r="GU69" s="15"/>
      <c r="GV69" s="15"/>
      <c r="GW69" s="15"/>
      <c r="GX69" s="15"/>
      <c r="GY69" s="15"/>
      <c r="GZ69" s="15"/>
      <c r="HA69" s="15"/>
      <c r="HB69" s="15"/>
      <c r="HC69" s="15"/>
      <c r="HD69" s="15"/>
      <c r="HE69" s="15"/>
      <c r="HF69" s="15"/>
      <c r="HG69" s="15"/>
      <c r="HH69" s="15"/>
      <c r="HI69" s="15"/>
      <c r="HJ69" s="15"/>
      <c r="HK69" s="15"/>
      <c r="HL69" s="15"/>
      <c r="HM69" s="15"/>
      <c r="HN69" s="15"/>
      <c r="HO69" s="15"/>
      <c r="HP69" s="15"/>
      <c r="HQ69" s="15"/>
      <c r="HR69" s="15"/>
      <c r="HS69" s="15"/>
      <c r="HT69" s="15"/>
      <c r="HU69" s="15"/>
      <c r="HV69" s="15"/>
      <c r="HW69" s="15"/>
      <c r="HX69" s="15"/>
      <c r="HY69" s="15"/>
      <c r="HZ69" s="15"/>
      <c r="IA69" s="15"/>
      <c r="IB69" s="15"/>
      <c r="IC69" s="15"/>
      <c r="ID69" s="15"/>
      <c r="IE69" s="15"/>
      <c r="IF69" s="15"/>
      <c r="IG69" s="15"/>
      <c r="IH69" s="15"/>
      <c r="II69" s="15"/>
      <c r="IJ69" s="15"/>
      <c r="IK69" s="15"/>
      <c r="IL69" s="15"/>
      <c r="IM69" s="15"/>
      <c r="IN69" s="15"/>
      <c r="IO69" s="15"/>
      <c r="IP69" s="15"/>
      <c r="IQ69" s="15"/>
      <c r="IR69" s="15"/>
    </row>
    <row r="70" spans="1:252" s="2" customFormat="1" ht="36" customHeight="1" x14ac:dyDescent="0.2">
      <c r="A70" s="62">
        <v>2.15</v>
      </c>
      <c r="B70" s="70" t="s">
        <v>109</v>
      </c>
      <c r="C70" s="66">
        <v>1</v>
      </c>
      <c r="D70" s="66">
        <v>0</v>
      </c>
      <c r="E70" s="66">
        <v>1</v>
      </c>
      <c r="F70" s="66">
        <v>0</v>
      </c>
      <c r="G70" s="66">
        <v>0</v>
      </c>
      <c r="H70" s="66">
        <v>0</v>
      </c>
      <c r="I70" s="66">
        <v>0</v>
      </c>
      <c r="J70" s="66">
        <v>0</v>
      </c>
      <c r="K70" s="66">
        <v>0</v>
      </c>
      <c r="L70" s="66">
        <v>0</v>
      </c>
      <c r="M70" s="66">
        <v>0</v>
      </c>
      <c r="N70" s="66">
        <v>0</v>
      </c>
      <c r="O70" s="66">
        <v>0</v>
      </c>
      <c r="P70" s="66">
        <v>0</v>
      </c>
      <c r="Q70" s="66">
        <v>0</v>
      </c>
      <c r="R70" s="66">
        <v>0</v>
      </c>
      <c r="S70" s="66">
        <v>0</v>
      </c>
      <c r="T70" s="66">
        <v>1</v>
      </c>
      <c r="U70" s="66">
        <v>0</v>
      </c>
      <c r="V70" s="66">
        <v>0</v>
      </c>
      <c r="W70" s="66">
        <v>0</v>
      </c>
      <c r="X70" s="10">
        <f t="shared" si="1"/>
        <v>0</v>
      </c>
      <c r="Y70" s="15"/>
      <c r="Z70" s="16"/>
      <c r="AA70" s="16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  <c r="FU70" s="15"/>
      <c r="FV70" s="15"/>
      <c r="FW70" s="15"/>
      <c r="FX70" s="15"/>
      <c r="FY70" s="15"/>
      <c r="FZ70" s="15"/>
      <c r="GA70" s="15"/>
      <c r="GB70" s="15"/>
      <c r="GC70" s="15"/>
      <c r="GD70" s="15"/>
      <c r="GE70" s="15"/>
      <c r="GF70" s="15"/>
      <c r="GG70" s="15"/>
      <c r="GH70" s="15"/>
      <c r="GI70" s="15"/>
      <c r="GJ70" s="15"/>
      <c r="GK70" s="15"/>
      <c r="GL70" s="15"/>
      <c r="GM70" s="15"/>
      <c r="GN70" s="15"/>
      <c r="GO70" s="15"/>
      <c r="GP70" s="15"/>
      <c r="GQ70" s="15"/>
      <c r="GR70" s="15"/>
      <c r="GS70" s="15"/>
      <c r="GT70" s="15"/>
      <c r="GU70" s="15"/>
      <c r="GV70" s="15"/>
      <c r="GW70" s="15"/>
      <c r="GX70" s="15"/>
      <c r="GY70" s="15"/>
      <c r="GZ70" s="15"/>
      <c r="HA70" s="15"/>
      <c r="HB70" s="15"/>
      <c r="HC70" s="15"/>
      <c r="HD70" s="15"/>
      <c r="HE70" s="15"/>
      <c r="HF70" s="15"/>
      <c r="HG70" s="15"/>
      <c r="HH70" s="15"/>
      <c r="HI70" s="15"/>
      <c r="HJ70" s="15"/>
      <c r="HK70" s="15"/>
      <c r="HL70" s="15"/>
      <c r="HM70" s="15"/>
      <c r="HN70" s="15"/>
      <c r="HO70" s="15"/>
      <c r="HP70" s="15"/>
      <c r="HQ70" s="15"/>
      <c r="HR70" s="15"/>
      <c r="HS70" s="15"/>
      <c r="HT70" s="15"/>
      <c r="HU70" s="15"/>
      <c r="HV70" s="15"/>
      <c r="HW70" s="15"/>
      <c r="HX70" s="15"/>
      <c r="HY70" s="15"/>
      <c r="HZ70" s="15"/>
      <c r="IA70" s="15"/>
      <c r="IB70" s="15"/>
      <c r="IC70" s="15"/>
      <c r="ID70" s="15"/>
      <c r="IE70" s="15"/>
      <c r="IF70" s="15"/>
      <c r="IG70" s="15"/>
      <c r="IH70" s="15"/>
      <c r="II70" s="15"/>
      <c r="IJ70" s="15"/>
      <c r="IK70" s="15"/>
      <c r="IL70" s="15"/>
      <c r="IM70" s="15"/>
      <c r="IN70" s="15"/>
      <c r="IO70" s="15"/>
      <c r="IP70" s="15"/>
      <c r="IQ70" s="15"/>
      <c r="IR70" s="15"/>
    </row>
    <row r="71" spans="1:252" s="2" customFormat="1" ht="20.100000000000001" customHeight="1" x14ac:dyDescent="0.2">
      <c r="A71" s="62">
        <v>2.16</v>
      </c>
      <c r="B71" s="70" t="s">
        <v>69</v>
      </c>
      <c r="C71" s="66">
        <v>4</v>
      </c>
      <c r="D71" s="66">
        <v>2</v>
      </c>
      <c r="E71" s="66">
        <v>0</v>
      </c>
      <c r="F71" s="66">
        <v>2</v>
      </c>
      <c r="G71" s="66">
        <v>0</v>
      </c>
      <c r="H71" s="66">
        <v>1</v>
      </c>
      <c r="I71" s="66">
        <v>1</v>
      </c>
      <c r="J71" s="66">
        <v>0</v>
      </c>
      <c r="K71" s="66">
        <v>0</v>
      </c>
      <c r="L71" s="66">
        <v>0</v>
      </c>
      <c r="M71" s="52">
        <v>1946114</v>
      </c>
      <c r="N71" s="66">
        <v>3</v>
      </c>
      <c r="O71" s="66">
        <v>1</v>
      </c>
      <c r="P71" s="66">
        <v>0</v>
      </c>
      <c r="Q71" s="66">
        <v>2</v>
      </c>
      <c r="R71" s="66">
        <v>0</v>
      </c>
      <c r="S71" s="66">
        <v>0</v>
      </c>
      <c r="T71" s="66">
        <v>0</v>
      </c>
      <c r="U71" s="66">
        <v>1</v>
      </c>
      <c r="V71" s="52">
        <v>1946114</v>
      </c>
      <c r="W71" s="66">
        <v>0</v>
      </c>
      <c r="X71" s="10">
        <f t="shared" si="1"/>
        <v>1946114</v>
      </c>
      <c r="Y71" s="15"/>
      <c r="Z71" s="16"/>
      <c r="AA71" s="16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  <c r="FU71" s="15"/>
      <c r="FV71" s="15"/>
      <c r="FW71" s="15"/>
      <c r="FX71" s="15"/>
      <c r="FY71" s="15"/>
      <c r="FZ71" s="15"/>
      <c r="GA71" s="15"/>
      <c r="GB71" s="15"/>
      <c r="GC71" s="15"/>
      <c r="GD71" s="15"/>
      <c r="GE71" s="15"/>
      <c r="GF71" s="15"/>
      <c r="GG71" s="15"/>
      <c r="GH71" s="15"/>
      <c r="GI71" s="15"/>
      <c r="GJ71" s="15"/>
      <c r="GK71" s="15"/>
      <c r="GL71" s="15"/>
      <c r="GM71" s="15"/>
      <c r="GN71" s="15"/>
      <c r="GO71" s="15"/>
      <c r="GP71" s="15"/>
      <c r="GQ71" s="15"/>
      <c r="GR71" s="15"/>
      <c r="GS71" s="15"/>
      <c r="GT71" s="15"/>
      <c r="GU71" s="15"/>
      <c r="GV71" s="15"/>
      <c r="GW71" s="15"/>
      <c r="GX71" s="15"/>
      <c r="GY71" s="15"/>
      <c r="GZ71" s="15"/>
      <c r="HA71" s="15"/>
      <c r="HB71" s="15"/>
      <c r="HC71" s="15"/>
      <c r="HD71" s="15"/>
      <c r="HE71" s="15"/>
      <c r="HF71" s="15"/>
      <c r="HG71" s="15"/>
      <c r="HH71" s="15"/>
      <c r="HI71" s="15"/>
      <c r="HJ71" s="15"/>
      <c r="HK71" s="15"/>
      <c r="HL71" s="15"/>
      <c r="HM71" s="15"/>
      <c r="HN71" s="15"/>
      <c r="HO71" s="15"/>
      <c r="HP71" s="15"/>
      <c r="HQ71" s="15"/>
      <c r="HR71" s="15"/>
      <c r="HS71" s="15"/>
      <c r="HT71" s="15"/>
      <c r="HU71" s="15"/>
      <c r="HV71" s="15"/>
      <c r="HW71" s="15"/>
      <c r="HX71" s="15"/>
      <c r="HY71" s="15"/>
      <c r="HZ71" s="15"/>
      <c r="IA71" s="15"/>
      <c r="IB71" s="15"/>
      <c r="IC71" s="15"/>
      <c r="ID71" s="15"/>
      <c r="IE71" s="15"/>
      <c r="IF71" s="15"/>
      <c r="IG71" s="15"/>
      <c r="IH71" s="15"/>
      <c r="II71" s="15"/>
      <c r="IJ71" s="15"/>
      <c r="IK71" s="15"/>
      <c r="IL71" s="15"/>
      <c r="IM71" s="15"/>
      <c r="IN71" s="15"/>
      <c r="IO71" s="15"/>
      <c r="IP71" s="15"/>
      <c r="IQ71" s="15"/>
      <c r="IR71" s="15"/>
    </row>
    <row r="72" spans="1:252" s="2" customFormat="1" ht="20.100000000000001" customHeight="1" x14ac:dyDescent="0.2">
      <c r="A72" s="62">
        <v>2.17</v>
      </c>
      <c r="B72" s="70" t="s">
        <v>54</v>
      </c>
      <c r="C72" s="64">
        <v>1</v>
      </c>
      <c r="D72" s="64">
        <v>0</v>
      </c>
      <c r="E72" s="64">
        <v>0</v>
      </c>
      <c r="F72" s="64">
        <v>1</v>
      </c>
      <c r="G72" s="64">
        <v>0</v>
      </c>
      <c r="H72" s="64">
        <v>1</v>
      </c>
      <c r="I72" s="64">
        <v>0</v>
      </c>
      <c r="J72" s="64">
        <v>0</v>
      </c>
      <c r="K72" s="64">
        <v>1</v>
      </c>
      <c r="L72" s="64">
        <v>0</v>
      </c>
      <c r="M72" s="49">
        <v>1628195</v>
      </c>
      <c r="N72" s="64">
        <v>0</v>
      </c>
      <c r="O72" s="64">
        <v>0</v>
      </c>
      <c r="P72" s="64">
        <v>0</v>
      </c>
      <c r="Q72" s="64">
        <v>0</v>
      </c>
      <c r="R72" s="64">
        <v>0</v>
      </c>
      <c r="S72" s="64">
        <v>0</v>
      </c>
      <c r="T72" s="64">
        <v>0</v>
      </c>
      <c r="U72" s="64">
        <v>1</v>
      </c>
      <c r="V72" s="64">
        <v>0</v>
      </c>
      <c r="W72" s="49">
        <v>1628195</v>
      </c>
      <c r="X72" s="10">
        <f t="shared" si="1"/>
        <v>1628195</v>
      </c>
      <c r="Y72" s="15"/>
      <c r="Z72" s="16"/>
      <c r="AA72" s="16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  <c r="FL72" s="15"/>
      <c r="FM72" s="15"/>
      <c r="FN72" s="15"/>
      <c r="FO72" s="15"/>
      <c r="FP72" s="15"/>
      <c r="FQ72" s="15"/>
      <c r="FR72" s="15"/>
      <c r="FS72" s="15"/>
      <c r="FT72" s="15"/>
      <c r="FU72" s="15"/>
      <c r="FV72" s="15"/>
      <c r="FW72" s="15"/>
      <c r="FX72" s="15"/>
      <c r="FY72" s="15"/>
      <c r="FZ72" s="15"/>
      <c r="GA72" s="15"/>
      <c r="GB72" s="15"/>
      <c r="GC72" s="15"/>
      <c r="GD72" s="15"/>
      <c r="GE72" s="15"/>
      <c r="GF72" s="15"/>
      <c r="GG72" s="15"/>
      <c r="GH72" s="15"/>
      <c r="GI72" s="15"/>
      <c r="GJ72" s="15"/>
      <c r="GK72" s="15"/>
      <c r="GL72" s="15"/>
      <c r="GM72" s="15"/>
      <c r="GN72" s="15"/>
      <c r="GO72" s="15"/>
      <c r="GP72" s="15"/>
      <c r="GQ72" s="15"/>
      <c r="GR72" s="15"/>
      <c r="GS72" s="15"/>
      <c r="GT72" s="15"/>
      <c r="GU72" s="15"/>
      <c r="GV72" s="15"/>
      <c r="GW72" s="15"/>
      <c r="GX72" s="15"/>
      <c r="GY72" s="15"/>
      <c r="GZ72" s="15"/>
      <c r="HA72" s="15"/>
      <c r="HB72" s="15"/>
      <c r="HC72" s="15"/>
      <c r="HD72" s="15"/>
      <c r="HE72" s="15"/>
      <c r="HF72" s="15"/>
      <c r="HG72" s="15"/>
      <c r="HH72" s="15"/>
      <c r="HI72" s="15"/>
      <c r="HJ72" s="15"/>
      <c r="HK72" s="15"/>
      <c r="HL72" s="15"/>
      <c r="HM72" s="15"/>
      <c r="HN72" s="15"/>
      <c r="HO72" s="15"/>
      <c r="HP72" s="15"/>
      <c r="HQ72" s="15"/>
      <c r="HR72" s="15"/>
      <c r="HS72" s="15"/>
      <c r="HT72" s="15"/>
      <c r="HU72" s="15"/>
      <c r="HV72" s="15"/>
      <c r="HW72" s="15"/>
      <c r="HX72" s="15"/>
      <c r="HY72" s="15"/>
      <c r="HZ72" s="15"/>
      <c r="IA72" s="15"/>
      <c r="IB72" s="15"/>
      <c r="IC72" s="15"/>
      <c r="ID72" s="15"/>
      <c r="IE72" s="15"/>
      <c r="IF72" s="15"/>
      <c r="IG72" s="15"/>
      <c r="IH72" s="15"/>
      <c r="II72" s="15"/>
      <c r="IJ72" s="15"/>
      <c r="IK72" s="15"/>
      <c r="IL72" s="15"/>
      <c r="IM72" s="15"/>
      <c r="IN72" s="15"/>
      <c r="IO72" s="15"/>
      <c r="IP72" s="15"/>
      <c r="IQ72" s="15"/>
      <c r="IR72" s="15"/>
    </row>
    <row r="73" spans="1:252" s="2" customFormat="1" ht="20.100000000000001" customHeight="1" x14ac:dyDescent="0.2">
      <c r="A73" s="62">
        <v>2.1800000000000002</v>
      </c>
      <c r="B73" s="70" t="s">
        <v>44</v>
      </c>
      <c r="C73" s="66">
        <v>10</v>
      </c>
      <c r="D73" s="66">
        <v>8</v>
      </c>
      <c r="E73" s="64">
        <v>0</v>
      </c>
      <c r="F73" s="66">
        <v>2</v>
      </c>
      <c r="G73" s="64">
        <v>0</v>
      </c>
      <c r="H73" s="66">
        <v>10</v>
      </c>
      <c r="I73" s="66">
        <v>8</v>
      </c>
      <c r="J73" s="64">
        <v>0</v>
      </c>
      <c r="K73" s="66">
        <v>2</v>
      </c>
      <c r="L73" s="64">
        <v>0</v>
      </c>
      <c r="M73" s="66">
        <f>1589594+9538621</f>
        <v>11128215</v>
      </c>
      <c r="N73" s="64">
        <v>0</v>
      </c>
      <c r="O73" s="64">
        <v>0</v>
      </c>
      <c r="P73" s="64">
        <v>0</v>
      </c>
      <c r="Q73" s="64">
        <v>0</v>
      </c>
      <c r="R73" s="64">
        <v>0</v>
      </c>
      <c r="S73" s="64">
        <v>0</v>
      </c>
      <c r="T73" s="64">
        <v>0</v>
      </c>
      <c r="U73" s="66">
        <v>10</v>
      </c>
      <c r="V73" s="66">
        <f>1589594+6348530</f>
        <v>7938124</v>
      </c>
      <c r="W73" s="66">
        <v>3190091</v>
      </c>
      <c r="X73" s="10">
        <f t="shared" si="1"/>
        <v>11128215</v>
      </c>
      <c r="Y73" s="15"/>
      <c r="Z73" s="16"/>
      <c r="AA73" s="16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  <c r="FL73" s="15"/>
      <c r="FM73" s="15"/>
      <c r="FN73" s="15"/>
      <c r="FO73" s="15"/>
      <c r="FP73" s="15"/>
      <c r="FQ73" s="15"/>
      <c r="FR73" s="15"/>
      <c r="FS73" s="15"/>
      <c r="FT73" s="15"/>
      <c r="FU73" s="15"/>
      <c r="FV73" s="15"/>
      <c r="FW73" s="15"/>
      <c r="FX73" s="15"/>
      <c r="FY73" s="15"/>
      <c r="FZ73" s="15"/>
      <c r="GA73" s="15"/>
      <c r="GB73" s="15"/>
      <c r="GC73" s="15"/>
      <c r="GD73" s="15"/>
      <c r="GE73" s="15"/>
      <c r="GF73" s="15"/>
      <c r="GG73" s="15"/>
      <c r="GH73" s="15"/>
      <c r="GI73" s="15"/>
      <c r="GJ73" s="15"/>
      <c r="GK73" s="15"/>
      <c r="GL73" s="15"/>
      <c r="GM73" s="15"/>
      <c r="GN73" s="15"/>
      <c r="GO73" s="15"/>
      <c r="GP73" s="15"/>
      <c r="GQ73" s="15"/>
      <c r="GR73" s="15"/>
      <c r="GS73" s="15"/>
      <c r="GT73" s="15"/>
      <c r="GU73" s="15"/>
      <c r="GV73" s="15"/>
      <c r="GW73" s="15"/>
      <c r="GX73" s="15"/>
      <c r="GY73" s="15"/>
      <c r="GZ73" s="15"/>
      <c r="HA73" s="15"/>
      <c r="HB73" s="15"/>
      <c r="HC73" s="15"/>
      <c r="HD73" s="15"/>
      <c r="HE73" s="15"/>
      <c r="HF73" s="15"/>
      <c r="HG73" s="15"/>
      <c r="HH73" s="15"/>
      <c r="HI73" s="15"/>
      <c r="HJ73" s="15"/>
      <c r="HK73" s="15"/>
      <c r="HL73" s="15"/>
      <c r="HM73" s="15"/>
      <c r="HN73" s="15"/>
      <c r="HO73" s="15"/>
      <c r="HP73" s="15"/>
      <c r="HQ73" s="15"/>
      <c r="HR73" s="15"/>
      <c r="HS73" s="15"/>
      <c r="HT73" s="15"/>
      <c r="HU73" s="15"/>
      <c r="HV73" s="15"/>
      <c r="HW73" s="15"/>
      <c r="HX73" s="15"/>
      <c r="HY73" s="15"/>
      <c r="HZ73" s="15"/>
      <c r="IA73" s="15"/>
      <c r="IB73" s="15"/>
      <c r="IC73" s="15"/>
      <c r="ID73" s="15"/>
      <c r="IE73" s="15"/>
      <c r="IF73" s="15"/>
      <c r="IG73" s="15"/>
      <c r="IH73" s="15"/>
      <c r="II73" s="15"/>
      <c r="IJ73" s="15"/>
      <c r="IK73" s="15"/>
      <c r="IL73" s="15"/>
      <c r="IM73" s="15"/>
      <c r="IN73" s="15"/>
      <c r="IO73" s="15"/>
      <c r="IP73" s="15"/>
      <c r="IQ73" s="15"/>
      <c r="IR73" s="15"/>
    </row>
    <row r="74" spans="1:252" s="2" customFormat="1" ht="20.100000000000001" customHeight="1" x14ac:dyDescent="0.2">
      <c r="A74" s="74">
        <v>2.19</v>
      </c>
      <c r="B74" s="70" t="s">
        <v>113</v>
      </c>
      <c r="C74" s="66">
        <v>3</v>
      </c>
      <c r="D74" s="66">
        <v>1</v>
      </c>
      <c r="E74" s="66">
        <v>0</v>
      </c>
      <c r="F74" s="66">
        <v>2</v>
      </c>
      <c r="G74" s="66">
        <v>0</v>
      </c>
      <c r="H74" s="66">
        <v>3</v>
      </c>
      <c r="I74" s="66">
        <v>1</v>
      </c>
      <c r="J74" s="66">
        <v>0</v>
      </c>
      <c r="K74" s="66">
        <v>2</v>
      </c>
      <c r="L74" s="66">
        <v>0</v>
      </c>
      <c r="M74" s="49">
        <v>3913002</v>
      </c>
      <c r="N74" s="66">
        <v>0</v>
      </c>
      <c r="O74" s="66">
        <v>0</v>
      </c>
      <c r="P74" s="66">
        <v>0</v>
      </c>
      <c r="Q74" s="66">
        <v>0</v>
      </c>
      <c r="R74" s="66">
        <v>0</v>
      </c>
      <c r="S74" s="66">
        <v>0</v>
      </c>
      <c r="T74" s="66">
        <v>0</v>
      </c>
      <c r="U74" s="66">
        <v>3</v>
      </c>
      <c r="V74" s="64">
        <v>1167049</v>
      </c>
      <c r="W74" s="64">
        <v>2745953</v>
      </c>
      <c r="X74" s="10">
        <f t="shared" si="1"/>
        <v>3913002</v>
      </c>
      <c r="Y74" s="15"/>
      <c r="Z74" s="16"/>
      <c r="AA74" s="16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  <c r="FL74" s="15"/>
      <c r="FM74" s="15"/>
      <c r="FN74" s="15"/>
      <c r="FO74" s="15"/>
      <c r="FP74" s="15"/>
      <c r="FQ74" s="15"/>
      <c r="FR74" s="15"/>
      <c r="FS74" s="15"/>
      <c r="FT74" s="15"/>
      <c r="FU74" s="15"/>
      <c r="FV74" s="15"/>
      <c r="FW74" s="15"/>
      <c r="FX74" s="15"/>
      <c r="FY74" s="15"/>
      <c r="FZ74" s="15"/>
      <c r="GA74" s="15"/>
      <c r="GB74" s="15"/>
      <c r="GC74" s="15"/>
      <c r="GD74" s="15"/>
      <c r="GE74" s="15"/>
      <c r="GF74" s="15"/>
      <c r="GG74" s="15"/>
      <c r="GH74" s="15"/>
      <c r="GI74" s="15"/>
      <c r="GJ74" s="15"/>
      <c r="GK74" s="15"/>
      <c r="GL74" s="15"/>
      <c r="GM74" s="15"/>
      <c r="GN74" s="15"/>
      <c r="GO74" s="15"/>
      <c r="GP74" s="15"/>
      <c r="GQ74" s="15"/>
      <c r="GR74" s="15"/>
      <c r="GS74" s="15"/>
      <c r="GT74" s="15"/>
      <c r="GU74" s="15"/>
      <c r="GV74" s="15"/>
      <c r="GW74" s="15"/>
      <c r="GX74" s="15"/>
      <c r="GY74" s="15"/>
      <c r="GZ74" s="15"/>
      <c r="HA74" s="15"/>
      <c r="HB74" s="15"/>
      <c r="HC74" s="15"/>
      <c r="HD74" s="15"/>
      <c r="HE74" s="15"/>
      <c r="HF74" s="15"/>
      <c r="HG74" s="15"/>
      <c r="HH74" s="15"/>
      <c r="HI74" s="15"/>
      <c r="HJ74" s="15"/>
      <c r="HK74" s="15"/>
      <c r="HL74" s="15"/>
      <c r="HM74" s="15"/>
      <c r="HN74" s="15"/>
      <c r="HO74" s="15"/>
      <c r="HP74" s="15"/>
      <c r="HQ74" s="15"/>
      <c r="HR74" s="15"/>
      <c r="HS74" s="15"/>
      <c r="HT74" s="15"/>
      <c r="HU74" s="15"/>
      <c r="HV74" s="15"/>
      <c r="HW74" s="15"/>
      <c r="HX74" s="15"/>
      <c r="HY74" s="15"/>
      <c r="HZ74" s="15"/>
      <c r="IA74" s="15"/>
      <c r="IB74" s="15"/>
      <c r="IC74" s="15"/>
      <c r="ID74" s="15"/>
      <c r="IE74" s="15"/>
      <c r="IF74" s="15"/>
      <c r="IG74" s="15"/>
      <c r="IH74" s="15"/>
      <c r="II74" s="15"/>
      <c r="IJ74" s="15"/>
      <c r="IK74" s="15"/>
      <c r="IL74" s="15"/>
      <c r="IM74" s="15"/>
      <c r="IN74" s="15"/>
      <c r="IO74" s="15"/>
      <c r="IP74" s="15"/>
      <c r="IQ74" s="15"/>
      <c r="IR74" s="15"/>
    </row>
    <row r="75" spans="1:252" s="47" customFormat="1" ht="20.100000000000001" customHeight="1" x14ac:dyDescent="0.2">
      <c r="A75" s="62" t="s">
        <v>121</v>
      </c>
      <c r="B75" s="65" t="s">
        <v>112</v>
      </c>
      <c r="C75" s="66">
        <v>1</v>
      </c>
      <c r="D75" s="66">
        <v>1</v>
      </c>
      <c r="E75" s="64">
        <v>0</v>
      </c>
      <c r="F75" s="64">
        <v>0</v>
      </c>
      <c r="G75" s="64">
        <v>0</v>
      </c>
      <c r="H75" s="66">
        <v>1</v>
      </c>
      <c r="I75" s="66">
        <v>1</v>
      </c>
      <c r="J75" s="64">
        <v>0</v>
      </c>
      <c r="K75" s="64">
        <v>0</v>
      </c>
      <c r="L75" s="64">
        <v>0</v>
      </c>
      <c r="M75" s="49">
        <v>909761</v>
      </c>
      <c r="N75" s="64">
        <v>0</v>
      </c>
      <c r="O75" s="64">
        <v>0</v>
      </c>
      <c r="P75" s="64">
        <v>0</v>
      </c>
      <c r="Q75" s="64">
        <v>0</v>
      </c>
      <c r="R75" s="64">
        <v>0</v>
      </c>
      <c r="S75" s="64">
        <v>0</v>
      </c>
      <c r="T75" s="64">
        <v>0</v>
      </c>
      <c r="U75" s="66">
        <v>1</v>
      </c>
      <c r="V75" s="49">
        <v>909761</v>
      </c>
      <c r="W75" s="66"/>
      <c r="X75" s="10">
        <f t="shared" si="1"/>
        <v>909761</v>
      </c>
      <c r="Y75" s="2"/>
      <c r="Z75" s="3"/>
      <c r="AA75" s="3"/>
      <c r="AB75" s="2"/>
    </row>
    <row r="76" spans="1:252" s="2" customFormat="1" ht="28.5" customHeight="1" x14ac:dyDescent="0.2">
      <c r="A76" s="62">
        <v>2.21</v>
      </c>
      <c r="B76" s="70" t="s">
        <v>55</v>
      </c>
      <c r="C76" s="66">
        <v>2</v>
      </c>
      <c r="D76" s="66">
        <v>0</v>
      </c>
      <c r="E76" s="66">
        <v>2</v>
      </c>
      <c r="F76" s="66">
        <v>0</v>
      </c>
      <c r="G76" s="66">
        <v>0</v>
      </c>
      <c r="H76" s="66">
        <v>1</v>
      </c>
      <c r="I76" s="66">
        <v>0</v>
      </c>
      <c r="J76" s="66">
        <v>1</v>
      </c>
      <c r="K76" s="66">
        <v>0</v>
      </c>
      <c r="L76" s="66">
        <v>0</v>
      </c>
      <c r="M76" s="49">
        <v>5000000</v>
      </c>
      <c r="N76" s="66"/>
      <c r="O76" s="66">
        <v>0</v>
      </c>
      <c r="P76" s="66"/>
      <c r="Q76" s="66">
        <v>0</v>
      </c>
      <c r="R76" s="66">
        <v>0</v>
      </c>
      <c r="S76" s="66">
        <v>0</v>
      </c>
      <c r="T76" s="66">
        <v>1</v>
      </c>
      <c r="U76" s="66">
        <v>1</v>
      </c>
      <c r="V76" s="64">
        <v>5000000</v>
      </c>
      <c r="W76" s="66">
        <v>0</v>
      </c>
      <c r="X76" s="10">
        <f t="shared" si="1"/>
        <v>5000000</v>
      </c>
      <c r="Y76" s="15"/>
      <c r="Z76" s="16"/>
      <c r="AA76" s="16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  <c r="FL76" s="15"/>
      <c r="FM76" s="15"/>
      <c r="FN76" s="15"/>
      <c r="FO76" s="15"/>
      <c r="FP76" s="15"/>
      <c r="FQ76" s="15"/>
      <c r="FR76" s="15"/>
      <c r="FS76" s="15"/>
      <c r="FT76" s="15"/>
      <c r="FU76" s="15"/>
      <c r="FV76" s="15"/>
      <c r="FW76" s="15"/>
      <c r="FX76" s="15"/>
      <c r="FY76" s="15"/>
      <c r="FZ76" s="15"/>
      <c r="GA76" s="15"/>
      <c r="GB76" s="15"/>
      <c r="GC76" s="15"/>
      <c r="GD76" s="15"/>
      <c r="GE76" s="15"/>
      <c r="GF76" s="15"/>
      <c r="GG76" s="15"/>
      <c r="GH76" s="15"/>
      <c r="GI76" s="15"/>
      <c r="GJ76" s="15"/>
      <c r="GK76" s="15"/>
      <c r="GL76" s="15"/>
      <c r="GM76" s="15"/>
      <c r="GN76" s="15"/>
      <c r="GO76" s="15"/>
      <c r="GP76" s="15"/>
      <c r="GQ76" s="15"/>
      <c r="GR76" s="15"/>
      <c r="GS76" s="15"/>
      <c r="GT76" s="15"/>
      <c r="GU76" s="15"/>
      <c r="GV76" s="15"/>
      <c r="GW76" s="15"/>
      <c r="GX76" s="15"/>
      <c r="GY76" s="15"/>
      <c r="GZ76" s="15"/>
      <c r="HA76" s="15"/>
      <c r="HB76" s="15"/>
      <c r="HC76" s="15"/>
      <c r="HD76" s="15"/>
      <c r="HE76" s="15"/>
      <c r="HF76" s="15"/>
      <c r="HG76" s="15"/>
      <c r="HH76" s="15"/>
      <c r="HI76" s="15"/>
      <c r="HJ76" s="15"/>
      <c r="HK76" s="15"/>
      <c r="HL76" s="15"/>
      <c r="HM76" s="15"/>
      <c r="HN76" s="15"/>
      <c r="HO76" s="15"/>
      <c r="HP76" s="15"/>
      <c r="HQ76" s="15"/>
      <c r="HR76" s="15"/>
      <c r="HS76" s="15"/>
      <c r="HT76" s="15"/>
      <c r="HU76" s="15"/>
      <c r="HV76" s="15"/>
      <c r="HW76" s="15"/>
      <c r="HX76" s="15"/>
      <c r="HY76" s="15"/>
      <c r="HZ76" s="15"/>
      <c r="IA76" s="15"/>
      <c r="IB76" s="15"/>
      <c r="IC76" s="15"/>
      <c r="ID76" s="15"/>
      <c r="IE76" s="15"/>
      <c r="IF76" s="15"/>
      <c r="IG76" s="15"/>
      <c r="IH76" s="15"/>
      <c r="II76" s="15"/>
      <c r="IJ76" s="15"/>
      <c r="IK76" s="15"/>
      <c r="IL76" s="15"/>
      <c r="IM76" s="15"/>
      <c r="IN76" s="15"/>
      <c r="IO76" s="15"/>
      <c r="IP76" s="15"/>
      <c r="IQ76" s="15"/>
      <c r="IR76" s="15"/>
    </row>
    <row r="77" spans="1:252" s="2" customFormat="1" ht="42.75" customHeight="1" x14ac:dyDescent="0.2">
      <c r="A77" s="61">
        <v>3</v>
      </c>
      <c r="B77" s="72" t="s">
        <v>56</v>
      </c>
      <c r="C77" s="53">
        <f t="shared" ref="C77:W77" si="6">SUM(C78:C80)</f>
        <v>7</v>
      </c>
      <c r="D77" s="53">
        <f t="shared" si="6"/>
        <v>2</v>
      </c>
      <c r="E77" s="72">
        <f t="shared" si="6"/>
        <v>0</v>
      </c>
      <c r="F77" s="53">
        <f t="shared" si="6"/>
        <v>5</v>
      </c>
      <c r="G77" s="72">
        <f t="shared" si="6"/>
        <v>0</v>
      </c>
      <c r="H77" s="53">
        <f t="shared" si="6"/>
        <v>2</v>
      </c>
      <c r="I77" s="53">
        <f t="shared" si="6"/>
        <v>2</v>
      </c>
      <c r="J77" s="72">
        <f t="shared" si="6"/>
        <v>0</v>
      </c>
      <c r="K77" s="72">
        <f t="shared" si="6"/>
        <v>0</v>
      </c>
      <c r="L77" s="72">
        <f t="shared" si="6"/>
        <v>0</v>
      </c>
      <c r="M77" s="53">
        <f t="shared" si="6"/>
        <v>2923326</v>
      </c>
      <c r="N77" s="53">
        <f t="shared" si="6"/>
        <v>5</v>
      </c>
      <c r="O77" s="72">
        <f t="shared" si="6"/>
        <v>0</v>
      </c>
      <c r="P77" s="72">
        <f t="shared" si="6"/>
        <v>0</v>
      </c>
      <c r="Q77" s="53">
        <f t="shared" si="6"/>
        <v>5</v>
      </c>
      <c r="R77" s="72">
        <f t="shared" si="6"/>
        <v>0</v>
      </c>
      <c r="S77" s="72">
        <f t="shared" si="6"/>
        <v>0</v>
      </c>
      <c r="T77" s="72">
        <f t="shared" si="6"/>
        <v>0</v>
      </c>
      <c r="U77" s="53">
        <f t="shared" si="6"/>
        <v>2</v>
      </c>
      <c r="V77" s="53">
        <f t="shared" si="6"/>
        <v>2923326</v>
      </c>
      <c r="W77" s="72">
        <f t="shared" si="6"/>
        <v>0</v>
      </c>
      <c r="X77" s="10">
        <f t="shared" si="1"/>
        <v>2923326</v>
      </c>
      <c r="Y77" s="15"/>
      <c r="Z77" s="16"/>
      <c r="AA77" s="16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15"/>
      <c r="FU77" s="15"/>
      <c r="FV77" s="15"/>
      <c r="FW77" s="15"/>
      <c r="FX77" s="15"/>
      <c r="FY77" s="15"/>
      <c r="FZ77" s="15"/>
      <c r="GA77" s="15"/>
      <c r="GB77" s="15"/>
      <c r="GC77" s="15"/>
      <c r="GD77" s="15"/>
      <c r="GE77" s="15"/>
      <c r="GF77" s="15"/>
      <c r="GG77" s="15"/>
      <c r="GH77" s="15"/>
      <c r="GI77" s="15"/>
      <c r="GJ77" s="15"/>
      <c r="GK77" s="15"/>
      <c r="GL77" s="15"/>
      <c r="GM77" s="15"/>
      <c r="GN77" s="15"/>
      <c r="GO77" s="15"/>
      <c r="GP77" s="15"/>
      <c r="GQ77" s="15"/>
      <c r="GR77" s="15"/>
      <c r="GS77" s="15"/>
      <c r="GT77" s="15"/>
      <c r="GU77" s="15"/>
      <c r="GV77" s="15"/>
      <c r="GW77" s="15"/>
      <c r="GX77" s="15"/>
      <c r="GY77" s="15"/>
      <c r="GZ77" s="15"/>
      <c r="HA77" s="15"/>
      <c r="HB77" s="15"/>
      <c r="HC77" s="15"/>
      <c r="HD77" s="15"/>
      <c r="HE77" s="15"/>
      <c r="HF77" s="15"/>
      <c r="HG77" s="15"/>
      <c r="HH77" s="15"/>
      <c r="HI77" s="15"/>
      <c r="HJ77" s="15"/>
      <c r="HK77" s="15"/>
      <c r="HL77" s="15"/>
      <c r="HM77" s="15"/>
      <c r="HN77" s="15"/>
      <c r="HO77" s="15"/>
      <c r="HP77" s="15"/>
      <c r="HQ77" s="15"/>
      <c r="HR77" s="15"/>
      <c r="HS77" s="15"/>
      <c r="HT77" s="15"/>
      <c r="HU77" s="15"/>
      <c r="HV77" s="15"/>
      <c r="HW77" s="15"/>
      <c r="HX77" s="15"/>
      <c r="HY77" s="15"/>
      <c r="HZ77" s="15"/>
      <c r="IA77" s="15"/>
      <c r="IB77" s="15"/>
      <c r="IC77" s="15"/>
      <c r="ID77" s="15"/>
      <c r="IE77" s="15"/>
      <c r="IF77" s="15"/>
      <c r="IG77" s="15"/>
      <c r="IH77" s="15"/>
      <c r="II77" s="15"/>
      <c r="IJ77" s="15"/>
      <c r="IK77" s="15"/>
      <c r="IL77" s="15"/>
      <c r="IM77" s="15"/>
      <c r="IN77" s="15"/>
      <c r="IO77" s="15"/>
      <c r="IP77" s="15"/>
      <c r="IQ77" s="15"/>
      <c r="IR77" s="15"/>
    </row>
    <row r="78" spans="1:252" s="2" customFormat="1" ht="20.100000000000001" customHeight="1" x14ac:dyDescent="0.2">
      <c r="A78" s="62">
        <v>3.1</v>
      </c>
      <c r="B78" s="70" t="s">
        <v>68</v>
      </c>
      <c r="C78" s="66">
        <v>1</v>
      </c>
      <c r="D78" s="66">
        <v>1</v>
      </c>
      <c r="E78" s="66">
        <v>0</v>
      </c>
      <c r="F78" s="66">
        <v>0</v>
      </c>
      <c r="G78" s="66">
        <v>0</v>
      </c>
      <c r="H78" s="66">
        <v>1</v>
      </c>
      <c r="I78" s="66">
        <v>1</v>
      </c>
      <c r="J78" s="66">
        <v>0</v>
      </c>
      <c r="K78" s="66">
        <v>0</v>
      </c>
      <c r="L78" s="66">
        <v>0</v>
      </c>
      <c r="M78" s="52">
        <v>2791527</v>
      </c>
      <c r="N78" s="66">
        <v>0</v>
      </c>
      <c r="O78" s="66">
        <v>0</v>
      </c>
      <c r="P78" s="66">
        <v>0</v>
      </c>
      <c r="Q78" s="66">
        <v>0</v>
      </c>
      <c r="R78" s="66">
        <v>0</v>
      </c>
      <c r="S78" s="66">
        <v>0</v>
      </c>
      <c r="T78" s="66">
        <v>0</v>
      </c>
      <c r="U78" s="66">
        <v>1</v>
      </c>
      <c r="V78" s="52">
        <v>2791527</v>
      </c>
      <c r="W78" s="66">
        <v>0</v>
      </c>
      <c r="X78" s="10">
        <f t="shared" si="1"/>
        <v>2791527</v>
      </c>
      <c r="Y78" s="95">
        <f>X78+X57</f>
        <v>3379627</v>
      </c>
      <c r="Z78" s="16"/>
      <c r="AA78" s="16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/>
      <c r="FY78" s="15"/>
      <c r="FZ78" s="15"/>
      <c r="GA78" s="15"/>
      <c r="GB78" s="15"/>
      <c r="GC78" s="15"/>
      <c r="GD78" s="15"/>
      <c r="GE78" s="15"/>
      <c r="GF78" s="15"/>
      <c r="GG78" s="15"/>
      <c r="GH78" s="15"/>
      <c r="GI78" s="15"/>
      <c r="GJ78" s="15"/>
      <c r="GK78" s="15"/>
      <c r="GL78" s="15"/>
      <c r="GM78" s="15"/>
      <c r="GN78" s="15"/>
      <c r="GO78" s="15"/>
      <c r="GP78" s="15"/>
      <c r="GQ78" s="15"/>
      <c r="GR78" s="15"/>
      <c r="GS78" s="15"/>
      <c r="GT78" s="15"/>
      <c r="GU78" s="15"/>
      <c r="GV78" s="15"/>
      <c r="GW78" s="15"/>
      <c r="GX78" s="15"/>
      <c r="GY78" s="15"/>
      <c r="GZ78" s="15"/>
      <c r="HA78" s="15"/>
      <c r="HB78" s="15"/>
      <c r="HC78" s="15"/>
      <c r="HD78" s="15"/>
      <c r="HE78" s="15"/>
      <c r="HF78" s="15"/>
      <c r="HG78" s="15"/>
      <c r="HH78" s="15"/>
      <c r="HI78" s="15"/>
      <c r="HJ78" s="15"/>
      <c r="HK78" s="15"/>
      <c r="HL78" s="15"/>
      <c r="HM78" s="15"/>
      <c r="HN78" s="15"/>
      <c r="HO78" s="15"/>
      <c r="HP78" s="15"/>
      <c r="HQ78" s="15"/>
      <c r="HR78" s="15"/>
      <c r="HS78" s="15"/>
      <c r="HT78" s="15"/>
      <c r="HU78" s="15"/>
      <c r="HV78" s="15"/>
      <c r="HW78" s="15"/>
      <c r="HX78" s="15"/>
      <c r="HY78" s="15"/>
      <c r="HZ78" s="15"/>
      <c r="IA78" s="15"/>
      <c r="IB78" s="15"/>
      <c r="IC78" s="15"/>
      <c r="ID78" s="15"/>
      <c r="IE78" s="15"/>
      <c r="IF78" s="15"/>
      <c r="IG78" s="15"/>
      <c r="IH78" s="15"/>
      <c r="II78" s="15"/>
      <c r="IJ78" s="15"/>
      <c r="IK78" s="15"/>
      <c r="IL78" s="15"/>
      <c r="IM78" s="15"/>
      <c r="IN78" s="15"/>
      <c r="IO78" s="15"/>
      <c r="IP78" s="15"/>
      <c r="IQ78" s="15"/>
      <c r="IR78" s="15"/>
    </row>
    <row r="79" spans="1:252" s="2" customFormat="1" ht="20.100000000000001" customHeight="1" x14ac:dyDescent="0.2">
      <c r="A79" s="62">
        <v>3.2</v>
      </c>
      <c r="B79" s="70" t="s">
        <v>36</v>
      </c>
      <c r="C79" s="66">
        <v>5</v>
      </c>
      <c r="D79" s="66">
        <v>0</v>
      </c>
      <c r="E79" s="66">
        <v>0</v>
      </c>
      <c r="F79" s="66">
        <v>5</v>
      </c>
      <c r="G79" s="66">
        <v>0</v>
      </c>
      <c r="H79" s="64">
        <v>0</v>
      </c>
      <c r="I79" s="64">
        <v>0</v>
      </c>
      <c r="J79" s="64">
        <v>0</v>
      </c>
      <c r="K79" s="64">
        <v>0</v>
      </c>
      <c r="L79" s="64">
        <v>0</v>
      </c>
      <c r="M79" s="49">
        <v>0</v>
      </c>
      <c r="N79" s="64">
        <v>5</v>
      </c>
      <c r="O79" s="64">
        <v>0</v>
      </c>
      <c r="P79" s="64">
        <v>0</v>
      </c>
      <c r="Q79" s="64">
        <v>5</v>
      </c>
      <c r="R79" s="64">
        <v>0</v>
      </c>
      <c r="S79" s="64">
        <v>0</v>
      </c>
      <c r="T79" s="64">
        <v>0</v>
      </c>
      <c r="U79" s="64">
        <v>0</v>
      </c>
      <c r="V79" s="64">
        <v>0</v>
      </c>
      <c r="W79" s="64">
        <v>0</v>
      </c>
      <c r="X79" s="10">
        <f t="shared" ref="X79:X105" si="7">V79+W79</f>
        <v>0</v>
      </c>
      <c r="Y79" s="15"/>
      <c r="Z79" s="16"/>
      <c r="AA79" s="16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15"/>
      <c r="FU79" s="15"/>
      <c r="FV79" s="15"/>
      <c r="FW79" s="15"/>
      <c r="FX79" s="15"/>
      <c r="FY79" s="15"/>
      <c r="FZ79" s="15"/>
      <c r="GA79" s="15"/>
      <c r="GB79" s="15"/>
      <c r="GC79" s="15"/>
      <c r="GD79" s="15"/>
      <c r="GE79" s="15"/>
      <c r="GF79" s="15"/>
      <c r="GG79" s="15"/>
      <c r="GH79" s="15"/>
      <c r="GI79" s="15"/>
      <c r="GJ79" s="15"/>
      <c r="GK79" s="15"/>
      <c r="GL79" s="15"/>
      <c r="GM79" s="15"/>
      <c r="GN79" s="15"/>
      <c r="GO79" s="15"/>
      <c r="GP79" s="15"/>
      <c r="GQ79" s="15"/>
      <c r="GR79" s="15"/>
      <c r="GS79" s="15"/>
      <c r="GT79" s="15"/>
      <c r="GU79" s="15"/>
      <c r="GV79" s="15"/>
      <c r="GW79" s="15"/>
      <c r="GX79" s="15"/>
      <c r="GY79" s="15"/>
      <c r="GZ79" s="15"/>
      <c r="HA79" s="15"/>
      <c r="HB79" s="15"/>
      <c r="HC79" s="15"/>
      <c r="HD79" s="15"/>
      <c r="HE79" s="15"/>
      <c r="HF79" s="15"/>
      <c r="HG79" s="15"/>
      <c r="HH79" s="15"/>
      <c r="HI79" s="15"/>
      <c r="HJ79" s="15"/>
      <c r="HK79" s="15"/>
      <c r="HL79" s="15"/>
      <c r="HM79" s="15"/>
      <c r="HN79" s="15"/>
      <c r="HO79" s="15"/>
      <c r="HP79" s="15"/>
      <c r="HQ79" s="15"/>
      <c r="HR79" s="15"/>
      <c r="HS79" s="15"/>
      <c r="HT79" s="15"/>
      <c r="HU79" s="15"/>
      <c r="HV79" s="15"/>
      <c r="HW79" s="15"/>
      <c r="HX79" s="15"/>
      <c r="HY79" s="15"/>
      <c r="HZ79" s="15"/>
      <c r="IA79" s="15"/>
      <c r="IB79" s="15"/>
      <c r="IC79" s="15"/>
      <c r="ID79" s="15"/>
      <c r="IE79" s="15"/>
      <c r="IF79" s="15"/>
      <c r="IG79" s="15"/>
      <c r="IH79" s="15"/>
      <c r="II79" s="15"/>
      <c r="IJ79" s="15"/>
      <c r="IK79" s="15"/>
      <c r="IL79" s="15"/>
      <c r="IM79" s="15"/>
      <c r="IN79" s="15"/>
      <c r="IO79" s="15"/>
      <c r="IP79" s="15"/>
      <c r="IQ79" s="15"/>
      <c r="IR79" s="15"/>
    </row>
    <row r="80" spans="1:252" s="2" customFormat="1" ht="52.5" customHeight="1" x14ac:dyDescent="0.2">
      <c r="A80" s="62">
        <v>3.3</v>
      </c>
      <c r="B80" s="70" t="s">
        <v>57</v>
      </c>
      <c r="C80" s="66">
        <v>1</v>
      </c>
      <c r="D80" s="66">
        <v>1</v>
      </c>
      <c r="E80" s="66">
        <v>0</v>
      </c>
      <c r="F80" s="66">
        <v>0</v>
      </c>
      <c r="G80" s="66">
        <v>0</v>
      </c>
      <c r="H80" s="64">
        <v>1</v>
      </c>
      <c r="I80" s="64">
        <v>1</v>
      </c>
      <c r="J80" s="64">
        <v>0</v>
      </c>
      <c r="K80" s="64">
        <v>0</v>
      </c>
      <c r="L80" s="64">
        <v>0</v>
      </c>
      <c r="M80" s="49">
        <v>131799</v>
      </c>
      <c r="N80" s="64">
        <v>0</v>
      </c>
      <c r="O80" s="64">
        <v>0</v>
      </c>
      <c r="P80" s="64">
        <v>0</v>
      </c>
      <c r="Q80" s="64">
        <v>0</v>
      </c>
      <c r="R80" s="64">
        <v>0</v>
      </c>
      <c r="S80" s="64">
        <v>0</v>
      </c>
      <c r="T80" s="64">
        <v>0</v>
      </c>
      <c r="U80" s="64">
        <v>1</v>
      </c>
      <c r="V80" s="64">
        <v>131799</v>
      </c>
      <c r="W80" s="64">
        <v>0</v>
      </c>
      <c r="X80" s="10">
        <f t="shared" si="7"/>
        <v>131799</v>
      </c>
      <c r="Z80" s="3"/>
      <c r="AA80" s="3"/>
    </row>
    <row r="81" spans="1:27" s="2" customFormat="1" ht="15" customHeight="1" x14ac:dyDescent="0.2">
      <c r="A81" s="61" t="s">
        <v>58</v>
      </c>
      <c r="B81" s="112" t="s">
        <v>59</v>
      </c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0">
        <f t="shared" si="7"/>
        <v>0</v>
      </c>
      <c r="Z81" s="3"/>
      <c r="AA81" s="3"/>
    </row>
    <row r="82" spans="1:27" s="2" customFormat="1" ht="15" customHeight="1" x14ac:dyDescent="0.2">
      <c r="A82" s="61"/>
      <c r="B82" s="61"/>
      <c r="C82" s="61">
        <v>0</v>
      </c>
      <c r="D82" s="61">
        <v>0</v>
      </c>
      <c r="E82" s="61">
        <v>0</v>
      </c>
      <c r="F82" s="61">
        <v>0</v>
      </c>
      <c r="G82" s="61">
        <v>0</v>
      </c>
      <c r="H82" s="61">
        <v>0</v>
      </c>
      <c r="I82" s="61">
        <v>0</v>
      </c>
      <c r="J82" s="61">
        <v>0</v>
      </c>
      <c r="K82" s="61">
        <v>0</v>
      </c>
      <c r="L82" s="61">
        <v>0</v>
      </c>
      <c r="M82" s="61">
        <v>0</v>
      </c>
      <c r="N82" s="61">
        <v>0</v>
      </c>
      <c r="O82" s="61">
        <v>0</v>
      </c>
      <c r="P82" s="61">
        <v>0</v>
      </c>
      <c r="Q82" s="61">
        <v>0</v>
      </c>
      <c r="R82" s="61">
        <v>0</v>
      </c>
      <c r="S82" s="61">
        <v>0</v>
      </c>
      <c r="T82" s="61">
        <v>0</v>
      </c>
      <c r="U82" s="61">
        <v>0</v>
      </c>
      <c r="V82" s="61">
        <v>0</v>
      </c>
      <c r="W82" s="61">
        <v>0</v>
      </c>
      <c r="X82" s="10">
        <f t="shared" si="7"/>
        <v>0</v>
      </c>
      <c r="Z82" s="3"/>
      <c r="AA82" s="3"/>
    </row>
    <row r="83" spans="1:27" s="2" customFormat="1" ht="15" customHeight="1" x14ac:dyDescent="0.2">
      <c r="A83" s="69"/>
      <c r="B83" s="69" t="s">
        <v>60</v>
      </c>
      <c r="C83" s="69"/>
      <c r="D83" s="69"/>
      <c r="E83" s="69"/>
      <c r="F83" s="69"/>
      <c r="G83" s="69"/>
      <c r="H83" s="75"/>
      <c r="I83" s="75"/>
      <c r="J83" s="75"/>
      <c r="K83" s="75"/>
      <c r="L83" s="75"/>
      <c r="M83" s="18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10">
        <f t="shared" si="7"/>
        <v>0</v>
      </c>
      <c r="Z83" s="3"/>
      <c r="AA83" s="3"/>
    </row>
    <row r="84" spans="1:27" s="2" customFormat="1" ht="15" customHeight="1" x14ac:dyDescent="0.2">
      <c r="A84" s="61" t="s">
        <v>61</v>
      </c>
      <c r="B84" s="112" t="s">
        <v>62</v>
      </c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0">
        <f t="shared" si="7"/>
        <v>0</v>
      </c>
      <c r="Z84" s="3"/>
      <c r="AA84" s="3"/>
    </row>
    <row r="85" spans="1:27" s="2" customFormat="1" ht="15" customHeight="1" x14ac:dyDescent="0.2">
      <c r="A85" s="61"/>
      <c r="B85" s="61"/>
      <c r="C85" s="61">
        <v>0</v>
      </c>
      <c r="D85" s="61">
        <v>0</v>
      </c>
      <c r="E85" s="61">
        <v>0</v>
      </c>
      <c r="F85" s="61">
        <v>0</v>
      </c>
      <c r="G85" s="61">
        <v>0</v>
      </c>
      <c r="H85" s="61">
        <v>0</v>
      </c>
      <c r="I85" s="61">
        <v>0</v>
      </c>
      <c r="J85" s="61">
        <v>0</v>
      </c>
      <c r="K85" s="61">
        <v>0</v>
      </c>
      <c r="L85" s="61">
        <v>0</v>
      </c>
      <c r="M85" s="61">
        <v>0</v>
      </c>
      <c r="N85" s="61">
        <v>0</v>
      </c>
      <c r="O85" s="61">
        <v>0</v>
      </c>
      <c r="P85" s="61">
        <v>0</v>
      </c>
      <c r="Q85" s="61">
        <v>0</v>
      </c>
      <c r="R85" s="61">
        <v>0</v>
      </c>
      <c r="S85" s="61">
        <v>0</v>
      </c>
      <c r="T85" s="61">
        <v>0</v>
      </c>
      <c r="U85" s="61">
        <v>0</v>
      </c>
      <c r="V85" s="61">
        <v>0</v>
      </c>
      <c r="W85" s="61">
        <v>0</v>
      </c>
      <c r="X85" s="10">
        <f t="shared" si="7"/>
        <v>0</v>
      </c>
      <c r="Z85" s="3"/>
      <c r="AA85" s="3"/>
    </row>
    <row r="86" spans="1:27" s="2" customFormat="1" ht="15" customHeight="1" x14ac:dyDescent="0.2">
      <c r="A86" s="69"/>
      <c r="B86" s="69" t="s">
        <v>60</v>
      </c>
      <c r="C86" s="69"/>
      <c r="D86" s="69"/>
      <c r="E86" s="69"/>
      <c r="F86" s="69"/>
      <c r="G86" s="69"/>
      <c r="H86" s="75"/>
      <c r="I86" s="75"/>
      <c r="J86" s="75"/>
      <c r="K86" s="75"/>
      <c r="L86" s="75"/>
      <c r="M86" s="18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10">
        <f t="shared" si="7"/>
        <v>0</v>
      </c>
      <c r="Z86" s="3"/>
      <c r="AA86" s="3"/>
    </row>
    <row r="87" spans="1:27" s="2" customFormat="1" ht="13.15" customHeight="1" x14ac:dyDescent="0.2">
      <c r="A87" s="61" t="s">
        <v>63</v>
      </c>
      <c r="B87" s="112" t="s">
        <v>64</v>
      </c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0">
        <f t="shared" si="7"/>
        <v>0</v>
      </c>
      <c r="Z87" s="3"/>
      <c r="AA87" s="3"/>
    </row>
    <row r="88" spans="1:27" s="2" customFormat="1" ht="12.75" x14ac:dyDescent="0.2">
      <c r="A88" s="61"/>
      <c r="B88" s="61"/>
      <c r="C88" s="61">
        <v>0</v>
      </c>
      <c r="D88" s="61">
        <v>0</v>
      </c>
      <c r="E88" s="61">
        <v>0</v>
      </c>
      <c r="F88" s="61">
        <v>0</v>
      </c>
      <c r="G88" s="61">
        <v>0</v>
      </c>
      <c r="H88" s="61">
        <v>0</v>
      </c>
      <c r="I88" s="61">
        <v>0</v>
      </c>
      <c r="J88" s="61">
        <v>0</v>
      </c>
      <c r="K88" s="61">
        <v>0</v>
      </c>
      <c r="L88" s="61">
        <v>0</v>
      </c>
      <c r="M88" s="61">
        <v>0</v>
      </c>
      <c r="N88" s="61">
        <v>0</v>
      </c>
      <c r="O88" s="61">
        <v>0</v>
      </c>
      <c r="P88" s="61">
        <v>0</v>
      </c>
      <c r="Q88" s="61">
        <v>0</v>
      </c>
      <c r="R88" s="61">
        <v>0</v>
      </c>
      <c r="S88" s="61">
        <v>0</v>
      </c>
      <c r="T88" s="61">
        <v>0</v>
      </c>
      <c r="U88" s="61">
        <v>0</v>
      </c>
      <c r="V88" s="61">
        <v>0</v>
      </c>
      <c r="W88" s="61">
        <v>0</v>
      </c>
      <c r="X88" s="10">
        <f t="shared" si="7"/>
        <v>0</v>
      </c>
      <c r="Z88" s="3"/>
      <c r="AA88" s="3"/>
    </row>
    <row r="89" spans="1:27" s="2" customFormat="1" ht="13.15" customHeight="1" x14ac:dyDescent="0.2">
      <c r="A89" s="69"/>
      <c r="B89" s="69" t="s">
        <v>60</v>
      </c>
      <c r="C89" s="69"/>
      <c r="D89" s="69"/>
      <c r="E89" s="69"/>
      <c r="F89" s="69"/>
      <c r="G89" s="69"/>
      <c r="H89" s="75"/>
      <c r="I89" s="75"/>
      <c r="J89" s="75"/>
      <c r="K89" s="75"/>
      <c r="L89" s="75"/>
      <c r="M89" s="18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10">
        <f t="shared" si="7"/>
        <v>0</v>
      </c>
      <c r="Z89" s="3"/>
      <c r="AA89" s="3"/>
    </row>
    <row r="90" spans="1:27" s="2" customFormat="1" ht="13.15" customHeight="1" x14ac:dyDescent="0.2">
      <c r="A90" s="61" t="s">
        <v>65</v>
      </c>
      <c r="B90" s="112" t="s">
        <v>66</v>
      </c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0">
        <f t="shared" si="7"/>
        <v>0</v>
      </c>
      <c r="Z90" s="3"/>
      <c r="AA90" s="3"/>
    </row>
    <row r="91" spans="1:27" s="2" customFormat="1" ht="25.5" x14ac:dyDescent="0.2">
      <c r="A91" s="61"/>
      <c r="B91" s="69" t="s">
        <v>67</v>
      </c>
      <c r="C91" s="51">
        <f t="shared" ref="C91:W91" si="8">SUM(C92:C105)</f>
        <v>44</v>
      </c>
      <c r="D91" s="51">
        <f t="shared" si="8"/>
        <v>5</v>
      </c>
      <c r="E91" s="51">
        <f t="shared" si="8"/>
        <v>27</v>
      </c>
      <c r="F91" s="51">
        <f t="shared" si="8"/>
        <v>11</v>
      </c>
      <c r="G91" s="51">
        <f t="shared" si="8"/>
        <v>1</v>
      </c>
      <c r="H91" s="51">
        <f t="shared" si="8"/>
        <v>28</v>
      </c>
      <c r="I91" s="51">
        <f t="shared" si="8"/>
        <v>5</v>
      </c>
      <c r="J91" s="51">
        <f t="shared" si="8"/>
        <v>17</v>
      </c>
      <c r="K91" s="51">
        <f t="shared" si="8"/>
        <v>5</v>
      </c>
      <c r="L91" s="51">
        <f t="shared" si="8"/>
        <v>1</v>
      </c>
      <c r="M91" s="51">
        <f t="shared" si="8"/>
        <v>14342893</v>
      </c>
      <c r="N91" s="51">
        <f t="shared" si="8"/>
        <v>7</v>
      </c>
      <c r="O91" s="51">
        <f t="shared" si="8"/>
        <v>0</v>
      </c>
      <c r="P91" s="51">
        <f t="shared" si="8"/>
        <v>4</v>
      </c>
      <c r="Q91" s="51">
        <f t="shared" si="8"/>
        <v>3</v>
      </c>
      <c r="R91" s="51">
        <f t="shared" si="8"/>
        <v>0</v>
      </c>
      <c r="S91" s="51">
        <f t="shared" si="8"/>
        <v>0</v>
      </c>
      <c r="T91" s="51">
        <f t="shared" si="8"/>
        <v>9</v>
      </c>
      <c r="U91" s="51">
        <f t="shared" si="8"/>
        <v>15</v>
      </c>
      <c r="V91" s="51">
        <f t="shared" si="8"/>
        <v>0</v>
      </c>
      <c r="W91" s="51">
        <f t="shared" si="8"/>
        <v>13908298</v>
      </c>
      <c r="X91" s="10">
        <f t="shared" si="7"/>
        <v>13908298</v>
      </c>
      <c r="Z91" s="3"/>
      <c r="AA91" s="3"/>
    </row>
    <row r="92" spans="1:27" s="2" customFormat="1" ht="12.75" x14ac:dyDescent="0.2">
      <c r="A92" s="62">
        <v>1</v>
      </c>
      <c r="B92" s="65" t="s">
        <v>51</v>
      </c>
      <c r="C92" s="64">
        <v>5</v>
      </c>
      <c r="D92" s="64">
        <v>1</v>
      </c>
      <c r="E92" s="64">
        <v>4</v>
      </c>
      <c r="F92" s="64">
        <v>0</v>
      </c>
      <c r="G92" s="64">
        <v>0</v>
      </c>
      <c r="H92" s="64">
        <v>3</v>
      </c>
      <c r="I92" s="64">
        <v>1</v>
      </c>
      <c r="J92" s="64">
        <v>2</v>
      </c>
      <c r="K92" s="64">
        <v>0</v>
      </c>
      <c r="L92" s="64">
        <v>0</v>
      </c>
      <c r="M92" s="49">
        <v>12878</v>
      </c>
      <c r="N92" s="64">
        <v>0</v>
      </c>
      <c r="O92" s="64">
        <v>0</v>
      </c>
      <c r="P92" s="64">
        <v>0</v>
      </c>
      <c r="Q92" s="64">
        <v>0</v>
      </c>
      <c r="R92" s="64">
        <v>0</v>
      </c>
      <c r="S92" s="64">
        <v>0</v>
      </c>
      <c r="T92" s="64">
        <v>2</v>
      </c>
      <c r="U92" s="64">
        <v>1</v>
      </c>
      <c r="V92" s="64">
        <v>0</v>
      </c>
      <c r="W92" s="49">
        <v>12878</v>
      </c>
      <c r="X92" s="10">
        <f t="shared" si="7"/>
        <v>12878</v>
      </c>
      <c r="Z92" s="3"/>
      <c r="AA92" s="3"/>
    </row>
    <row r="93" spans="1:27" s="2" customFormat="1" ht="12.75" x14ac:dyDescent="0.2">
      <c r="A93" s="62">
        <v>2</v>
      </c>
      <c r="B93" s="65" t="s">
        <v>68</v>
      </c>
      <c r="C93" s="64">
        <v>2</v>
      </c>
      <c r="D93" s="64">
        <v>1</v>
      </c>
      <c r="E93" s="64">
        <v>0</v>
      </c>
      <c r="F93" s="64">
        <v>1</v>
      </c>
      <c r="G93" s="64">
        <v>0</v>
      </c>
      <c r="H93" s="64">
        <v>1</v>
      </c>
      <c r="I93" s="64">
        <v>1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4">
        <v>0</v>
      </c>
      <c r="P93" s="64">
        <v>0</v>
      </c>
      <c r="Q93" s="64">
        <v>0</v>
      </c>
      <c r="R93" s="64">
        <v>0</v>
      </c>
      <c r="S93" s="64">
        <v>0</v>
      </c>
      <c r="T93" s="64">
        <v>1</v>
      </c>
      <c r="U93" s="64">
        <v>0</v>
      </c>
      <c r="V93" s="64">
        <v>0</v>
      </c>
      <c r="W93" s="64">
        <v>0</v>
      </c>
      <c r="X93" s="10">
        <f t="shared" si="7"/>
        <v>0</v>
      </c>
      <c r="Z93" s="3"/>
      <c r="AA93" s="3"/>
    </row>
    <row r="94" spans="1:27" s="2" customFormat="1" ht="12.75" x14ac:dyDescent="0.2">
      <c r="A94" s="62">
        <v>3</v>
      </c>
      <c r="B94" s="65" t="s">
        <v>32</v>
      </c>
      <c r="C94" s="64">
        <v>8</v>
      </c>
      <c r="D94" s="64"/>
      <c r="E94" s="64">
        <v>7</v>
      </c>
      <c r="F94" s="64">
        <v>1</v>
      </c>
      <c r="G94" s="64"/>
      <c r="H94" s="64">
        <v>3</v>
      </c>
      <c r="I94" s="64"/>
      <c r="J94" s="64">
        <v>3</v>
      </c>
      <c r="K94" s="64"/>
      <c r="L94" s="64"/>
      <c r="M94" s="49">
        <v>288370</v>
      </c>
      <c r="N94" s="64">
        <v>2</v>
      </c>
      <c r="O94" s="64"/>
      <c r="P94" s="64">
        <v>1</v>
      </c>
      <c r="Q94" s="64">
        <v>1</v>
      </c>
      <c r="R94" s="64">
        <v>0</v>
      </c>
      <c r="S94" s="64">
        <v>0</v>
      </c>
      <c r="T94" s="64">
        <v>3</v>
      </c>
      <c r="U94" s="64">
        <v>0</v>
      </c>
      <c r="V94" s="64">
        <v>0</v>
      </c>
      <c r="W94" s="49"/>
      <c r="X94" s="10">
        <f t="shared" si="7"/>
        <v>0</v>
      </c>
      <c r="Z94" s="3"/>
      <c r="AA94" s="3"/>
    </row>
    <row r="95" spans="1:27" s="2" customFormat="1" ht="12.75" x14ac:dyDescent="0.2">
      <c r="A95" s="62">
        <v>4</v>
      </c>
      <c r="B95" s="63" t="s">
        <v>34</v>
      </c>
      <c r="C95" s="64">
        <v>4</v>
      </c>
      <c r="D95" s="64"/>
      <c r="E95" s="64">
        <v>4</v>
      </c>
      <c r="F95" s="64"/>
      <c r="G95" s="64"/>
      <c r="H95" s="64">
        <v>2</v>
      </c>
      <c r="I95" s="64"/>
      <c r="J95" s="64">
        <v>2</v>
      </c>
      <c r="K95" s="64"/>
      <c r="L95" s="64"/>
      <c r="M95" s="49">
        <v>1761145</v>
      </c>
      <c r="N95" s="64">
        <v>1</v>
      </c>
      <c r="O95" s="64"/>
      <c r="P95" s="64">
        <v>1</v>
      </c>
      <c r="Q95" s="64"/>
      <c r="R95" s="64">
        <v>0</v>
      </c>
      <c r="S95" s="64">
        <v>0</v>
      </c>
      <c r="T95" s="64">
        <v>1</v>
      </c>
      <c r="U95" s="64">
        <v>2</v>
      </c>
      <c r="V95" s="64">
        <v>0</v>
      </c>
      <c r="W95" s="49">
        <v>1761145</v>
      </c>
      <c r="X95" s="10">
        <f t="shared" si="7"/>
        <v>1761145</v>
      </c>
      <c r="Z95" s="3"/>
      <c r="AA95" s="3"/>
    </row>
    <row r="96" spans="1:27" s="2" customFormat="1" ht="12.75" x14ac:dyDescent="0.2">
      <c r="A96" s="62">
        <v>5</v>
      </c>
      <c r="B96" s="65" t="s">
        <v>36</v>
      </c>
      <c r="C96" s="64">
        <v>1</v>
      </c>
      <c r="D96" s="64">
        <v>0</v>
      </c>
      <c r="E96" s="64">
        <v>0</v>
      </c>
      <c r="F96" s="64">
        <v>1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1</v>
      </c>
      <c r="O96" s="64">
        <v>0</v>
      </c>
      <c r="P96" s="64">
        <v>0</v>
      </c>
      <c r="Q96" s="64">
        <v>1</v>
      </c>
      <c r="R96" s="64">
        <v>0</v>
      </c>
      <c r="S96" s="64">
        <v>0</v>
      </c>
      <c r="T96" s="64">
        <v>0</v>
      </c>
      <c r="U96" s="64">
        <v>0</v>
      </c>
      <c r="V96" s="64">
        <v>0</v>
      </c>
      <c r="W96" s="64">
        <v>0</v>
      </c>
      <c r="X96" s="10">
        <f t="shared" si="7"/>
        <v>0</v>
      </c>
      <c r="Z96" s="3"/>
      <c r="AA96" s="3"/>
    </row>
    <row r="97" spans="1:27" s="2" customFormat="1" ht="25.5" x14ac:dyDescent="0.2">
      <c r="A97" s="62">
        <v>6</v>
      </c>
      <c r="B97" s="65" t="s">
        <v>118</v>
      </c>
      <c r="C97" s="64">
        <v>3</v>
      </c>
      <c r="D97" s="64">
        <v>0</v>
      </c>
      <c r="E97" s="64">
        <v>3</v>
      </c>
      <c r="F97" s="64">
        <v>0</v>
      </c>
      <c r="G97" s="64">
        <v>0</v>
      </c>
      <c r="H97" s="64">
        <v>3</v>
      </c>
      <c r="I97" s="64">
        <v>0</v>
      </c>
      <c r="J97" s="64">
        <v>3</v>
      </c>
      <c r="K97" s="64">
        <v>0</v>
      </c>
      <c r="L97" s="64">
        <v>0</v>
      </c>
      <c r="M97" s="49">
        <v>623907</v>
      </c>
      <c r="N97" s="64">
        <v>0</v>
      </c>
      <c r="O97" s="64">
        <v>0</v>
      </c>
      <c r="P97" s="64">
        <v>0</v>
      </c>
      <c r="Q97" s="64">
        <v>0</v>
      </c>
      <c r="R97" s="64">
        <v>0</v>
      </c>
      <c r="S97" s="64">
        <v>0</v>
      </c>
      <c r="T97" s="64">
        <v>0</v>
      </c>
      <c r="U97" s="64">
        <v>2</v>
      </c>
      <c r="V97" s="64">
        <v>0</v>
      </c>
      <c r="W97" s="49">
        <v>623907</v>
      </c>
      <c r="X97" s="10">
        <f t="shared" si="7"/>
        <v>623907</v>
      </c>
      <c r="Z97" s="3"/>
      <c r="AA97" s="3"/>
    </row>
    <row r="98" spans="1:27" s="2" customFormat="1" ht="12.75" x14ac:dyDescent="0.2">
      <c r="A98" s="62">
        <v>7</v>
      </c>
      <c r="B98" s="65" t="s">
        <v>37</v>
      </c>
      <c r="C98" s="64">
        <v>5</v>
      </c>
      <c r="D98" s="64">
        <v>0</v>
      </c>
      <c r="E98" s="64">
        <v>1</v>
      </c>
      <c r="F98" s="64">
        <v>3</v>
      </c>
      <c r="G98" s="64">
        <v>1</v>
      </c>
      <c r="H98" s="64">
        <v>3</v>
      </c>
      <c r="I98" s="64">
        <v>0</v>
      </c>
      <c r="J98" s="64">
        <v>0</v>
      </c>
      <c r="K98" s="64">
        <v>2</v>
      </c>
      <c r="L98" s="64">
        <v>1</v>
      </c>
      <c r="M98" s="49">
        <f>26034+2832989</f>
        <v>2859023</v>
      </c>
      <c r="N98" s="64">
        <v>1</v>
      </c>
      <c r="O98" s="64">
        <v>0</v>
      </c>
      <c r="P98" s="64">
        <v>1</v>
      </c>
      <c r="Q98" s="64"/>
      <c r="R98" s="64">
        <v>0</v>
      </c>
      <c r="S98" s="64">
        <v>0</v>
      </c>
      <c r="T98" s="64">
        <v>1</v>
      </c>
      <c r="U98" s="64">
        <v>2</v>
      </c>
      <c r="V98" s="64">
        <v>0</v>
      </c>
      <c r="W98" s="49">
        <f>26034+2832989</f>
        <v>2859023</v>
      </c>
      <c r="X98" s="10">
        <f t="shared" si="7"/>
        <v>2859023</v>
      </c>
      <c r="Z98" s="3"/>
      <c r="AA98" s="3"/>
    </row>
    <row r="99" spans="1:27" s="2" customFormat="1" ht="12.75" x14ac:dyDescent="0.2">
      <c r="A99" s="62">
        <v>8</v>
      </c>
      <c r="B99" s="65" t="s">
        <v>114</v>
      </c>
      <c r="C99" s="64">
        <v>1</v>
      </c>
      <c r="D99" s="64"/>
      <c r="E99" s="64"/>
      <c r="F99" s="64">
        <v>1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1</v>
      </c>
      <c r="O99" s="64">
        <v>0</v>
      </c>
      <c r="P99" s="64">
        <v>0</v>
      </c>
      <c r="Q99" s="64">
        <v>1</v>
      </c>
      <c r="R99" s="64">
        <v>0</v>
      </c>
      <c r="S99" s="64">
        <v>0</v>
      </c>
      <c r="T99" s="64">
        <v>0</v>
      </c>
      <c r="U99" s="64">
        <v>0</v>
      </c>
      <c r="V99" s="64">
        <v>0</v>
      </c>
      <c r="W99" s="64">
        <v>0</v>
      </c>
      <c r="X99" s="10">
        <f t="shared" si="7"/>
        <v>0</v>
      </c>
      <c r="Z99" s="3"/>
      <c r="AA99" s="3"/>
    </row>
    <row r="100" spans="1:27" s="2" customFormat="1" ht="12.75" x14ac:dyDescent="0.2">
      <c r="A100" s="62">
        <v>9</v>
      </c>
      <c r="B100" s="63" t="s">
        <v>69</v>
      </c>
      <c r="C100" s="64">
        <v>7</v>
      </c>
      <c r="D100" s="64">
        <v>0</v>
      </c>
      <c r="E100" s="64">
        <v>5</v>
      </c>
      <c r="F100" s="64">
        <v>2</v>
      </c>
      <c r="G100" s="64">
        <v>0</v>
      </c>
      <c r="H100" s="64">
        <v>6</v>
      </c>
      <c r="I100" s="64">
        <v>0</v>
      </c>
      <c r="J100" s="64">
        <v>5</v>
      </c>
      <c r="K100" s="64">
        <v>1</v>
      </c>
      <c r="L100" s="64">
        <v>0</v>
      </c>
      <c r="M100" s="49">
        <f>7671960+129480</f>
        <v>7801440</v>
      </c>
      <c r="N100" s="64"/>
      <c r="O100" s="64">
        <v>0</v>
      </c>
      <c r="P100" s="64"/>
      <c r="Q100" s="64">
        <v>0</v>
      </c>
      <c r="R100" s="64">
        <v>0</v>
      </c>
      <c r="S100" s="64">
        <v>0</v>
      </c>
      <c r="T100" s="64">
        <v>1</v>
      </c>
      <c r="U100" s="64">
        <v>6</v>
      </c>
      <c r="V100" s="64">
        <v>0</v>
      </c>
      <c r="W100" s="49">
        <f>7671960+129480</f>
        <v>7801440</v>
      </c>
      <c r="X100" s="10">
        <f t="shared" si="7"/>
        <v>7801440</v>
      </c>
      <c r="Z100" s="3"/>
      <c r="AA100" s="3"/>
    </row>
    <row r="101" spans="1:27" s="2" customFormat="1" ht="12.75" x14ac:dyDescent="0.2">
      <c r="A101" s="62">
        <v>10</v>
      </c>
      <c r="B101" s="63" t="s">
        <v>122</v>
      </c>
      <c r="C101" s="64">
        <v>1</v>
      </c>
      <c r="D101" s="64">
        <v>1</v>
      </c>
      <c r="E101" s="64">
        <v>0</v>
      </c>
      <c r="F101" s="64">
        <v>0</v>
      </c>
      <c r="G101" s="64">
        <v>0</v>
      </c>
      <c r="H101" s="64">
        <v>1</v>
      </c>
      <c r="I101" s="64">
        <v>1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4">
        <v>0</v>
      </c>
      <c r="P101" s="64">
        <v>0</v>
      </c>
      <c r="Q101" s="64">
        <v>0</v>
      </c>
      <c r="R101" s="64">
        <v>0</v>
      </c>
      <c r="S101" s="64">
        <v>0</v>
      </c>
      <c r="T101" s="64">
        <v>0</v>
      </c>
      <c r="U101" s="64">
        <v>0</v>
      </c>
      <c r="V101" s="64">
        <v>0</v>
      </c>
      <c r="W101" s="64">
        <v>0</v>
      </c>
      <c r="X101" s="10">
        <f t="shared" si="7"/>
        <v>0</v>
      </c>
      <c r="Z101" s="3"/>
      <c r="AA101" s="3"/>
    </row>
    <row r="102" spans="1:27" s="2" customFormat="1" ht="12.75" x14ac:dyDescent="0.2">
      <c r="A102" s="62">
        <v>11</v>
      </c>
      <c r="B102" s="63" t="s">
        <v>96</v>
      </c>
      <c r="C102" s="64">
        <v>1</v>
      </c>
      <c r="D102" s="64">
        <v>0</v>
      </c>
      <c r="E102" s="64">
        <v>1</v>
      </c>
      <c r="F102" s="64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1</v>
      </c>
      <c r="O102" s="64">
        <v>0</v>
      </c>
      <c r="P102" s="64">
        <v>1</v>
      </c>
      <c r="Q102" s="64">
        <v>0</v>
      </c>
      <c r="R102" s="64">
        <v>0</v>
      </c>
      <c r="S102" s="64">
        <v>0</v>
      </c>
      <c r="T102" s="64">
        <v>0</v>
      </c>
      <c r="U102" s="64">
        <v>0</v>
      </c>
      <c r="V102" s="64">
        <v>0</v>
      </c>
      <c r="W102" s="64">
        <v>0</v>
      </c>
      <c r="X102" s="10">
        <f t="shared" si="7"/>
        <v>0</v>
      </c>
      <c r="Z102" s="3"/>
      <c r="AA102" s="3"/>
    </row>
    <row r="103" spans="1:27" s="2" customFormat="1" ht="12.75" x14ac:dyDescent="0.2">
      <c r="A103" s="62">
        <v>12</v>
      </c>
      <c r="B103" s="63" t="s">
        <v>113</v>
      </c>
      <c r="C103" s="64">
        <v>1</v>
      </c>
      <c r="D103" s="64">
        <v>1</v>
      </c>
      <c r="E103" s="64">
        <v>0</v>
      </c>
      <c r="F103" s="64">
        <v>0</v>
      </c>
      <c r="G103" s="64">
        <v>0</v>
      </c>
      <c r="H103" s="64">
        <v>1</v>
      </c>
      <c r="I103" s="64">
        <v>1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4">
        <v>0</v>
      </c>
      <c r="P103" s="64">
        <v>0</v>
      </c>
      <c r="Q103" s="64">
        <v>0</v>
      </c>
      <c r="R103" s="64">
        <v>0</v>
      </c>
      <c r="S103" s="64">
        <v>0</v>
      </c>
      <c r="T103" s="64">
        <v>0</v>
      </c>
      <c r="U103" s="64">
        <v>0</v>
      </c>
      <c r="V103" s="64">
        <v>0</v>
      </c>
      <c r="W103" s="64">
        <v>0</v>
      </c>
      <c r="X103" s="10">
        <f t="shared" si="7"/>
        <v>0</v>
      </c>
      <c r="Z103" s="3"/>
      <c r="AA103" s="3"/>
    </row>
    <row r="104" spans="1:27" s="2" customFormat="1" ht="25.5" x14ac:dyDescent="0.2">
      <c r="A104" s="62">
        <v>13</v>
      </c>
      <c r="B104" s="63" t="s">
        <v>43</v>
      </c>
      <c r="C104" s="64">
        <v>2</v>
      </c>
      <c r="D104" s="64">
        <v>0</v>
      </c>
      <c r="E104" s="64">
        <v>0</v>
      </c>
      <c r="F104" s="64">
        <v>2</v>
      </c>
      <c r="G104" s="64">
        <v>0</v>
      </c>
      <c r="H104" s="64">
        <v>2</v>
      </c>
      <c r="I104" s="64">
        <v>0</v>
      </c>
      <c r="J104" s="64">
        <v>0</v>
      </c>
      <c r="K104" s="64">
        <v>2</v>
      </c>
      <c r="L104" s="64">
        <v>0</v>
      </c>
      <c r="M104" s="49">
        <v>849905</v>
      </c>
      <c r="N104" s="64">
        <v>0</v>
      </c>
      <c r="O104" s="64">
        <v>0</v>
      </c>
      <c r="P104" s="64">
        <v>0</v>
      </c>
      <c r="Q104" s="64">
        <v>0</v>
      </c>
      <c r="R104" s="64">
        <v>0</v>
      </c>
      <c r="S104" s="64">
        <v>0</v>
      </c>
      <c r="T104" s="64">
        <v>0</v>
      </c>
      <c r="U104" s="64">
        <v>2</v>
      </c>
      <c r="V104" s="64">
        <v>0</v>
      </c>
      <c r="W104" s="49">
        <v>849905</v>
      </c>
      <c r="X104" s="10">
        <f t="shared" si="7"/>
        <v>849905</v>
      </c>
      <c r="Z104" s="3"/>
      <c r="AA104" s="3"/>
    </row>
    <row r="105" spans="1:27" s="2" customFormat="1" ht="16.899999999999999" customHeight="1" x14ac:dyDescent="0.2">
      <c r="A105" s="62">
        <v>14</v>
      </c>
      <c r="B105" s="65" t="s">
        <v>44</v>
      </c>
      <c r="C105" s="64">
        <v>3</v>
      </c>
      <c r="D105" s="64">
        <v>1</v>
      </c>
      <c r="E105" s="64">
        <v>2</v>
      </c>
      <c r="F105" s="64">
        <v>0</v>
      </c>
      <c r="G105" s="64">
        <v>0</v>
      </c>
      <c r="H105" s="64">
        <v>3</v>
      </c>
      <c r="I105" s="64">
        <v>1</v>
      </c>
      <c r="J105" s="64">
        <v>2</v>
      </c>
      <c r="K105" s="64">
        <v>0</v>
      </c>
      <c r="L105" s="64">
        <v>0</v>
      </c>
      <c r="M105" s="64">
        <v>146225</v>
      </c>
      <c r="N105" s="64">
        <v>0</v>
      </c>
      <c r="O105" s="64">
        <v>0</v>
      </c>
      <c r="P105" s="64">
        <v>0</v>
      </c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4">
        <v>0</v>
      </c>
      <c r="W105" s="64">
        <v>0</v>
      </c>
      <c r="X105" s="10">
        <f t="shared" si="7"/>
        <v>0</v>
      </c>
      <c r="Z105" s="3"/>
      <c r="AA105" s="3"/>
    </row>
    <row r="126" spans="13:13" x14ac:dyDescent="0.25">
      <c r="M126" s="5"/>
    </row>
    <row r="127" spans="13:13" x14ac:dyDescent="0.25">
      <c r="M127" s="5"/>
    </row>
    <row r="128" spans="13:13" x14ac:dyDescent="0.25">
      <c r="M128" s="5"/>
    </row>
    <row r="129" spans="13:13" x14ac:dyDescent="0.25">
      <c r="M129" s="5"/>
    </row>
    <row r="130" spans="13:13" x14ac:dyDescent="0.25">
      <c r="M130" s="5"/>
    </row>
    <row r="131" spans="13:13" x14ac:dyDescent="0.25">
      <c r="M131" s="5"/>
    </row>
    <row r="132" spans="13:13" x14ac:dyDescent="0.25">
      <c r="M132" s="5"/>
    </row>
    <row r="133" spans="13:13" x14ac:dyDescent="0.25">
      <c r="M133" s="5"/>
    </row>
    <row r="134" spans="13:13" x14ac:dyDescent="0.25">
      <c r="M134" s="5"/>
    </row>
    <row r="135" spans="13:13" x14ac:dyDescent="0.25">
      <c r="M135" s="5"/>
    </row>
    <row r="136" spans="13:13" x14ac:dyDescent="0.25">
      <c r="M136" s="5"/>
    </row>
    <row r="137" spans="13:13" x14ac:dyDescent="0.25">
      <c r="M137" s="5"/>
    </row>
    <row r="138" spans="13:13" x14ac:dyDescent="0.25">
      <c r="M138" s="5"/>
    </row>
    <row r="139" spans="13:13" x14ac:dyDescent="0.25">
      <c r="M139" s="5"/>
    </row>
    <row r="140" spans="13:13" x14ac:dyDescent="0.25">
      <c r="M140" s="5"/>
    </row>
    <row r="141" spans="13:13" x14ac:dyDescent="0.25">
      <c r="M141" s="5"/>
    </row>
    <row r="142" spans="13:13" x14ac:dyDescent="0.25">
      <c r="M142" s="5"/>
    </row>
    <row r="143" spans="13:13" x14ac:dyDescent="0.25">
      <c r="M143" s="5"/>
    </row>
    <row r="144" spans="13:13" x14ac:dyDescent="0.25">
      <c r="M144" s="5"/>
    </row>
    <row r="145" spans="13:13" x14ac:dyDescent="0.25">
      <c r="M145" s="5"/>
    </row>
    <row r="146" spans="13:13" x14ac:dyDescent="0.25">
      <c r="M146" s="5"/>
    </row>
    <row r="147" spans="13:13" x14ac:dyDescent="0.25">
      <c r="M147" s="5"/>
    </row>
    <row r="148" spans="13:13" x14ac:dyDescent="0.25">
      <c r="M148" s="5"/>
    </row>
    <row r="149" spans="13:13" x14ac:dyDescent="0.25">
      <c r="M149" s="5"/>
    </row>
    <row r="150" spans="13:13" x14ac:dyDescent="0.25">
      <c r="M150" s="5"/>
    </row>
    <row r="151" spans="13:13" x14ac:dyDescent="0.25">
      <c r="M151" s="5"/>
    </row>
    <row r="152" spans="13:13" x14ac:dyDescent="0.25">
      <c r="M152" s="5"/>
    </row>
    <row r="153" spans="13:13" x14ac:dyDescent="0.25">
      <c r="M153" s="5"/>
    </row>
    <row r="154" spans="13:13" x14ac:dyDescent="0.25">
      <c r="M154" s="5"/>
    </row>
    <row r="155" spans="13:13" x14ac:dyDescent="0.25">
      <c r="M155" s="5"/>
    </row>
    <row r="156" spans="13:13" x14ac:dyDescent="0.25">
      <c r="M156" s="5"/>
    </row>
    <row r="157" spans="13:13" x14ac:dyDescent="0.25">
      <c r="M157" s="5"/>
    </row>
    <row r="158" spans="13:13" x14ac:dyDescent="0.25">
      <c r="M158" s="5"/>
    </row>
    <row r="159" spans="13:13" x14ac:dyDescent="0.25">
      <c r="M159" s="5"/>
    </row>
    <row r="160" spans="13:13" x14ac:dyDescent="0.25">
      <c r="M160" s="5"/>
    </row>
    <row r="161" spans="13:13" x14ac:dyDescent="0.25">
      <c r="M161" s="5"/>
    </row>
    <row r="162" spans="13:13" x14ac:dyDescent="0.25">
      <c r="M162" s="5"/>
    </row>
    <row r="163" spans="13:13" x14ac:dyDescent="0.25">
      <c r="M163" s="5"/>
    </row>
    <row r="164" spans="13:13" x14ac:dyDescent="0.25">
      <c r="M164" s="5"/>
    </row>
    <row r="165" spans="13:13" x14ac:dyDescent="0.25">
      <c r="M165" s="5"/>
    </row>
    <row r="166" spans="13:13" x14ac:dyDescent="0.25">
      <c r="M166" s="5"/>
    </row>
    <row r="167" spans="13:13" x14ac:dyDescent="0.25">
      <c r="M167" s="5"/>
    </row>
    <row r="168" spans="13:13" x14ac:dyDescent="0.25">
      <c r="M168" s="5"/>
    </row>
    <row r="169" spans="13:13" x14ac:dyDescent="0.25">
      <c r="M169" s="5"/>
    </row>
    <row r="170" spans="13:13" x14ac:dyDescent="0.25">
      <c r="M170" s="5"/>
    </row>
    <row r="171" spans="13:13" x14ac:dyDescent="0.25">
      <c r="M171" s="5"/>
    </row>
    <row r="172" spans="13:13" x14ac:dyDescent="0.25">
      <c r="M172" s="5"/>
    </row>
    <row r="173" spans="13:13" x14ac:dyDescent="0.25">
      <c r="M173" s="5"/>
    </row>
    <row r="174" spans="13:13" x14ac:dyDescent="0.25">
      <c r="M174" s="5"/>
    </row>
    <row r="175" spans="13:13" x14ac:dyDescent="0.25">
      <c r="M175" s="5"/>
    </row>
    <row r="176" spans="13:13" x14ac:dyDescent="0.25">
      <c r="M176" s="5"/>
    </row>
    <row r="177" spans="13:13" x14ac:dyDescent="0.25">
      <c r="M177" s="5"/>
    </row>
    <row r="178" spans="13:13" x14ac:dyDescent="0.25">
      <c r="M178" s="5"/>
    </row>
    <row r="179" spans="13:13" x14ac:dyDescent="0.25">
      <c r="M179" s="5"/>
    </row>
    <row r="180" spans="13:13" x14ac:dyDescent="0.25">
      <c r="M180" s="5"/>
    </row>
    <row r="181" spans="13:13" x14ac:dyDescent="0.25">
      <c r="M181" s="5"/>
    </row>
    <row r="182" spans="13:13" x14ac:dyDescent="0.25">
      <c r="M182" s="5"/>
    </row>
    <row r="183" spans="13:13" x14ac:dyDescent="0.25">
      <c r="M183" s="5"/>
    </row>
    <row r="184" spans="13:13" x14ac:dyDescent="0.25">
      <c r="M184" s="5"/>
    </row>
    <row r="185" spans="13:13" x14ac:dyDescent="0.25">
      <c r="M185" s="5"/>
    </row>
    <row r="186" spans="13:13" x14ac:dyDescent="0.25">
      <c r="M186" s="5"/>
    </row>
    <row r="187" spans="13:13" x14ac:dyDescent="0.25">
      <c r="M187" s="5"/>
    </row>
    <row r="188" spans="13:13" x14ac:dyDescent="0.25">
      <c r="M188" s="5"/>
    </row>
    <row r="189" spans="13:13" x14ac:dyDescent="0.25">
      <c r="M189" s="5"/>
    </row>
    <row r="190" spans="13:13" x14ac:dyDescent="0.25">
      <c r="M190" s="5"/>
    </row>
    <row r="191" spans="13:13" x14ac:dyDescent="0.25">
      <c r="M191" s="5"/>
    </row>
    <row r="192" spans="13:13" x14ac:dyDescent="0.25">
      <c r="M192" s="5"/>
    </row>
    <row r="193" spans="13:13" x14ac:dyDescent="0.25">
      <c r="M193" s="5"/>
    </row>
    <row r="194" spans="13:13" x14ac:dyDescent="0.25">
      <c r="M194" s="5"/>
    </row>
    <row r="195" spans="13:13" x14ac:dyDescent="0.25">
      <c r="M195" s="5"/>
    </row>
    <row r="196" spans="13:13" x14ac:dyDescent="0.25">
      <c r="M196" s="5"/>
    </row>
    <row r="197" spans="13:13" x14ac:dyDescent="0.25">
      <c r="M197" s="5"/>
    </row>
    <row r="198" spans="13:13" x14ac:dyDescent="0.25">
      <c r="M198" s="5"/>
    </row>
    <row r="199" spans="13:13" x14ac:dyDescent="0.25">
      <c r="M199" s="5"/>
    </row>
    <row r="200" spans="13:13" x14ac:dyDescent="0.25">
      <c r="M200" s="5"/>
    </row>
    <row r="201" spans="13:13" x14ac:dyDescent="0.25">
      <c r="M201" s="5"/>
    </row>
    <row r="202" spans="13:13" x14ac:dyDescent="0.25">
      <c r="M202" s="5"/>
    </row>
    <row r="203" spans="13:13" x14ac:dyDescent="0.25">
      <c r="M203" s="5"/>
    </row>
    <row r="204" spans="13:13" x14ac:dyDescent="0.25">
      <c r="M204" s="5"/>
    </row>
    <row r="205" spans="13:13" x14ac:dyDescent="0.25">
      <c r="M205" s="5"/>
    </row>
    <row r="206" spans="13:13" x14ac:dyDescent="0.25">
      <c r="M206" s="5"/>
    </row>
    <row r="207" spans="13:13" x14ac:dyDescent="0.25">
      <c r="M207" s="5"/>
    </row>
    <row r="208" spans="13:13" x14ac:dyDescent="0.25">
      <c r="M208" s="5"/>
    </row>
    <row r="209" spans="13:13" x14ac:dyDescent="0.25">
      <c r="M209" s="5"/>
    </row>
    <row r="210" spans="13:13" x14ac:dyDescent="0.25">
      <c r="M210" s="5"/>
    </row>
    <row r="211" spans="13:13" x14ac:dyDescent="0.25">
      <c r="M211" s="5"/>
    </row>
    <row r="212" spans="13:13" x14ac:dyDescent="0.25">
      <c r="M212" s="5"/>
    </row>
    <row r="213" spans="13:13" x14ac:dyDescent="0.25">
      <c r="M213" s="5"/>
    </row>
    <row r="214" spans="13:13" x14ac:dyDescent="0.25">
      <c r="M214" s="5"/>
    </row>
    <row r="215" spans="13:13" x14ac:dyDescent="0.25">
      <c r="M215" s="5"/>
    </row>
    <row r="216" spans="13:13" x14ac:dyDescent="0.25">
      <c r="M216" s="5"/>
    </row>
    <row r="217" spans="13:13" x14ac:dyDescent="0.25">
      <c r="M217" s="5"/>
    </row>
    <row r="218" spans="13:13" x14ac:dyDescent="0.25">
      <c r="M218" s="5"/>
    </row>
    <row r="219" spans="13:13" x14ac:dyDescent="0.25">
      <c r="M219" s="5"/>
    </row>
    <row r="220" spans="13:13" x14ac:dyDescent="0.25">
      <c r="M220" s="5"/>
    </row>
    <row r="221" spans="13:13" x14ac:dyDescent="0.25">
      <c r="M221" s="5"/>
    </row>
    <row r="222" spans="13:13" x14ac:dyDescent="0.25">
      <c r="M222" s="5"/>
    </row>
    <row r="223" spans="13:13" x14ac:dyDescent="0.25">
      <c r="M223" s="5"/>
    </row>
    <row r="224" spans="13:13" x14ac:dyDescent="0.25">
      <c r="M224" s="5"/>
    </row>
    <row r="225" spans="13:13" x14ac:dyDescent="0.25">
      <c r="M225" s="5"/>
    </row>
    <row r="226" spans="13:13" x14ac:dyDescent="0.25">
      <c r="M226" s="5"/>
    </row>
    <row r="227" spans="13:13" x14ac:dyDescent="0.25">
      <c r="M227" s="5"/>
    </row>
    <row r="228" spans="13:13" x14ac:dyDescent="0.25">
      <c r="M228" s="5"/>
    </row>
    <row r="229" spans="13:13" x14ac:dyDescent="0.25">
      <c r="M229" s="5"/>
    </row>
    <row r="230" spans="13:13" x14ac:dyDescent="0.25">
      <c r="M230" s="5"/>
    </row>
    <row r="231" spans="13:13" x14ac:dyDescent="0.25">
      <c r="M231" s="5"/>
    </row>
    <row r="232" spans="13:13" x14ac:dyDescent="0.25">
      <c r="M232" s="5"/>
    </row>
    <row r="233" spans="13:13" x14ac:dyDescent="0.25">
      <c r="M233" s="5"/>
    </row>
    <row r="234" spans="13:13" x14ac:dyDescent="0.25">
      <c r="M234" s="5"/>
    </row>
    <row r="235" spans="13:13" x14ac:dyDescent="0.25">
      <c r="M235" s="5"/>
    </row>
    <row r="236" spans="13:13" x14ac:dyDescent="0.25">
      <c r="M236" s="5"/>
    </row>
    <row r="237" spans="13:13" x14ac:dyDescent="0.25">
      <c r="M237" s="5"/>
    </row>
    <row r="238" spans="13:13" x14ac:dyDescent="0.25">
      <c r="M238" s="5"/>
    </row>
    <row r="239" spans="13:13" x14ac:dyDescent="0.25">
      <c r="M239" s="5"/>
    </row>
    <row r="240" spans="13:13" x14ac:dyDescent="0.25">
      <c r="M240" s="5"/>
    </row>
    <row r="241" spans="13:13" x14ac:dyDescent="0.25">
      <c r="M241" s="5"/>
    </row>
    <row r="242" spans="13:13" x14ac:dyDescent="0.25">
      <c r="M242" s="5"/>
    </row>
    <row r="243" spans="13:13" x14ac:dyDescent="0.25">
      <c r="M243" s="5"/>
    </row>
    <row r="244" spans="13:13" x14ac:dyDescent="0.25">
      <c r="M244" s="5"/>
    </row>
    <row r="245" spans="13:13" x14ac:dyDescent="0.25">
      <c r="M245" s="5"/>
    </row>
    <row r="246" spans="13:13" x14ac:dyDescent="0.25">
      <c r="M246" s="5"/>
    </row>
    <row r="247" spans="13:13" x14ac:dyDescent="0.25">
      <c r="M247" s="5"/>
    </row>
    <row r="248" spans="13:13" x14ac:dyDescent="0.25">
      <c r="M248" s="5"/>
    </row>
    <row r="249" spans="13:13" x14ac:dyDescent="0.25">
      <c r="M249" s="5"/>
    </row>
    <row r="250" spans="13:13" x14ac:dyDescent="0.25">
      <c r="M250" s="5"/>
    </row>
    <row r="251" spans="13:13" x14ac:dyDescent="0.25">
      <c r="M251" s="5"/>
    </row>
    <row r="252" spans="13:13" x14ac:dyDescent="0.25">
      <c r="M252" s="5"/>
    </row>
    <row r="253" spans="13:13" x14ac:dyDescent="0.25">
      <c r="M253" s="5"/>
    </row>
    <row r="254" spans="13:13" x14ac:dyDescent="0.25">
      <c r="M254" s="5"/>
    </row>
    <row r="255" spans="13:13" x14ac:dyDescent="0.25">
      <c r="M255" s="5"/>
    </row>
    <row r="256" spans="13:13" x14ac:dyDescent="0.25">
      <c r="M256" s="5"/>
    </row>
    <row r="257" spans="13:13" x14ac:dyDescent="0.25">
      <c r="M257" s="5"/>
    </row>
    <row r="258" spans="13:13" x14ac:dyDescent="0.25">
      <c r="M258" s="5"/>
    </row>
    <row r="259" spans="13:13" x14ac:dyDescent="0.25">
      <c r="M259" s="5"/>
    </row>
    <row r="260" spans="13:13" x14ac:dyDescent="0.25">
      <c r="M260" s="5"/>
    </row>
    <row r="261" spans="13:13" x14ac:dyDescent="0.25">
      <c r="M261" s="5"/>
    </row>
    <row r="262" spans="13:13" x14ac:dyDescent="0.25">
      <c r="M262" s="5"/>
    </row>
    <row r="263" spans="13:13" x14ac:dyDescent="0.25">
      <c r="M263" s="5"/>
    </row>
    <row r="264" spans="13:13" x14ac:dyDescent="0.25">
      <c r="M264" s="5"/>
    </row>
    <row r="265" spans="13:13" x14ac:dyDescent="0.25">
      <c r="M265" s="5"/>
    </row>
    <row r="266" spans="13:13" x14ac:dyDescent="0.25">
      <c r="M266" s="5"/>
    </row>
    <row r="267" spans="13:13" x14ac:dyDescent="0.25">
      <c r="M267" s="5"/>
    </row>
    <row r="268" spans="13:13" x14ac:dyDescent="0.25">
      <c r="M268" s="5"/>
    </row>
    <row r="269" spans="13:13" x14ac:dyDescent="0.25">
      <c r="M269" s="5"/>
    </row>
    <row r="270" spans="13:13" x14ac:dyDescent="0.25">
      <c r="M270" s="5"/>
    </row>
    <row r="271" spans="13:13" x14ac:dyDescent="0.25">
      <c r="M271" s="5"/>
    </row>
    <row r="272" spans="13:13" x14ac:dyDescent="0.25">
      <c r="M272" s="5"/>
    </row>
    <row r="273" spans="13:13" x14ac:dyDescent="0.25">
      <c r="M273" s="5"/>
    </row>
    <row r="274" spans="13:13" x14ac:dyDescent="0.25">
      <c r="M274" s="5"/>
    </row>
    <row r="275" spans="13:13" x14ac:dyDescent="0.25">
      <c r="M275" s="5"/>
    </row>
    <row r="276" spans="13:13" x14ac:dyDescent="0.25">
      <c r="M276" s="5"/>
    </row>
    <row r="277" spans="13:13" x14ac:dyDescent="0.25">
      <c r="M277" s="5"/>
    </row>
    <row r="278" spans="13:13" x14ac:dyDescent="0.25">
      <c r="M278" s="5"/>
    </row>
    <row r="279" spans="13:13" x14ac:dyDescent="0.25">
      <c r="M279" s="5"/>
    </row>
    <row r="280" spans="13:13" x14ac:dyDescent="0.25">
      <c r="M280" s="5"/>
    </row>
    <row r="281" spans="13:13" x14ac:dyDescent="0.25">
      <c r="M281" s="5"/>
    </row>
    <row r="282" spans="13:13" x14ac:dyDescent="0.25">
      <c r="M282" s="5"/>
    </row>
    <row r="283" spans="13:13" x14ac:dyDescent="0.25">
      <c r="M283" s="5"/>
    </row>
    <row r="284" spans="13:13" x14ac:dyDescent="0.25">
      <c r="M284" s="5"/>
    </row>
    <row r="285" spans="13:13" x14ac:dyDescent="0.25">
      <c r="M285" s="5"/>
    </row>
    <row r="286" spans="13:13" x14ac:dyDescent="0.25">
      <c r="M286" s="5"/>
    </row>
    <row r="287" spans="13:13" x14ac:dyDescent="0.25">
      <c r="M287" s="5"/>
    </row>
    <row r="288" spans="13:13" x14ac:dyDescent="0.25">
      <c r="M288" s="5"/>
    </row>
    <row r="289" spans="13:13" x14ac:dyDescent="0.25">
      <c r="M289" s="5"/>
    </row>
    <row r="290" spans="13:13" x14ac:dyDescent="0.25">
      <c r="M290" s="5"/>
    </row>
    <row r="291" spans="13:13" x14ac:dyDescent="0.25">
      <c r="M291" s="5"/>
    </row>
    <row r="292" spans="13:13" x14ac:dyDescent="0.25">
      <c r="M292" s="5"/>
    </row>
    <row r="293" spans="13:13" x14ac:dyDescent="0.25">
      <c r="M293" s="5"/>
    </row>
    <row r="294" spans="13:13" x14ac:dyDescent="0.25">
      <c r="M294" s="5"/>
    </row>
    <row r="295" spans="13:13" x14ac:dyDescent="0.25">
      <c r="M295" s="5"/>
    </row>
    <row r="296" spans="13:13" x14ac:dyDescent="0.25">
      <c r="M296" s="5"/>
    </row>
    <row r="297" spans="13:13" x14ac:dyDescent="0.25">
      <c r="M297" s="5"/>
    </row>
    <row r="298" spans="13:13" x14ac:dyDescent="0.25">
      <c r="M298" s="5"/>
    </row>
    <row r="299" spans="13:13" x14ac:dyDescent="0.25">
      <c r="M299" s="5"/>
    </row>
    <row r="300" spans="13:13" x14ac:dyDescent="0.25">
      <c r="M300" s="5"/>
    </row>
    <row r="301" spans="13:13" x14ac:dyDescent="0.25">
      <c r="M301" s="5"/>
    </row>
    <row r="302" spans="13:13" x14ac:dyDescent="0.25">
      <c r="M302" s="5"/>
    </row>
    <row r="303" spans="13:13" x14ac:dyDescent="0.25">
      <c r="M303" s="5"/>
    </row>
    <row r="304" spans="13:13" x14ac:dyDescent="0.25">
      <c r="M304" s="5"/>
    </row>
    <row r="305" spans="13:13" x14ac:dyDescent="0.25">
      <c r="M305" s="5"/>
    </row>
    <row r="306" spans="13:13" x14ac:dyDescent="0.25">
      <c r="M306" s="5"/>
    </row>
    <row r="307" spans="13:13" x14ac:dyDescent="0.25">
      <c r="M307" s="5"/>
    </row>
    <row r="308" spans="13:13" x14ac:dyDescent="0.25">
      <c r="M308" s="5"/>
    </row>
    <row r="309" spans="13:13" x14ac:dyDescent="0.25">
      <c r="M309" s="5"/>
    </row>
    <row r="310" spans="13:13" x14ac:dyDescent="0.25">
      <c r="M310" s="5"/>
    </row>
    <row r="311" spans="13:13" x14ac:dyDescent="0.25">
      <c r="M311" s="5"/>
    </row>
    <row r="312" spans="13:13" x14ac:dyDescent="0.25">
      <c r="M312" s="5"/>
    </row>
    <row r="313" spans="13:13" x14ac:dyDescent="0.25">
      <c r="M313" s="5"/>
    </row>
    <row r="314" spans="13:13" x14ac:dyDescent="0.25">
      <c r="M314" s="5"/>
    </row>
    <row r="315" spans="13:13" x14ac:dyDescent="0.25">
      <c r="M315" s="5"/>
    </row>
    <row r="316" spans="13:13" x14ac:dyDescent="0.25">
      <c r="M316" s="5"/>
    </row>
    <row r="317" spans="13:13" x14ac:dyDescent="0.25">
      <c r="M317" s="5"/>
    </row>
    <row r="318" spans="13:13" x14ac:dyDescent="0.25">
      <c r="M318" s="5"/>
    </row>
    <row r="319" spans="13:13" x14ac:dyDescent="0.25">
      <c r="M319" s="5"/>
    </row>
    <row r="320" spans="13:13" x14ac:dyDescent="0.25">
      <c r="M320" s="5"/>
    </row>
    <row r="321" spans="13:13" x14ac:dyDescent="0.25">
      <c r="M321" s="5"/>
    </row>
    <row r="322" spans="13:13" x14ac:dyDescent="0.25">
      <c r="M322" s="5"/>
    </row>
    <row r="323" spans="13:13" x14ac:dyDescent="0.25">
      <c r="M323" s="5"/>
    </row>
    <row r="324" spans="13:13" x14ac:dyDescent="0.25">
      <c r="M324" s="5"/>
    </row>
    <row r="325" spans="13:13" x14ac:dyDescent="0.25">
      <c r="M325" s="5"/>
    </row>
    <row r="326" spans="13:13" x14ac:dyDescent="0.25">
      <c r="M326" s="5"/>
    </row>
    <row r="327" spans="13:13" x14ac:dyDescent="0.25">
      <c r="M327" s="5"/>
    </row>
    <row r="328" spans="13:13" x14ac:dyDescent="0.25">
      <c r="M328" s="5"/>
    </row>
    <row r="329" spans="13:13" x14ac:dyDescent="0.25">
      <c r="M329" s="5"/>
    </row>
    <row r="330" spans="13:13" x14ac:dyDescent="0.25">
      <c r="M330" s="5"/>
    </row>
    <row r="331" spans="13:13" x14ac:dyDescent="0.25">
      <c r="M331" s="5"/>
    </row>
    <row r="332" spans="13:13" x14ac:dyDescent="0.25">
      <c r="M332" s="5"/>
    </row>
    <row r="333" spans="13:13" x14ac:dyDescent="0.25">
      <c r="M333" s="5"/>
    </row>
    <row r="334" spans="13:13" x14ac:dyDescent="0.25">
      <c r="M334" s="5"/>
    </row>
    <row r="335" spans="13:13" x14ac:dyDescent="0.25">
      <c r="M335" s="5"/>
    </row>
    <row r="336" spans="13:13" x14ac:dyDescent="0.25">
      <c r="M336" s="5"/>
    </row>
    <row r="337" spans="13:13" x14ac:dyDescent="0.25">
      <c r="M337" s="5"/>
    </row>
    <row r="338" spans="13:13" x14ac:dyDescent="0.25">
      <c r="M338" s="5"/>
    </row>
    <row r="339" spans="13:13" x14ac:dyDescent="0.25">
      <c r="M339" s="5"/>
    </row>
    <row r="340" spans="13:13" x14ac:dyDescent="0.25">
      <c r="M340" s="5"/>
    </row>
    <row r="341" spans="13:13" x14ac:dyDescent="0.25">
      <c r="M341" s="5"/>
    </row>
    <row r="342" spans="13:13" x14ac:dyDescent="0.25">
      <c r="M342" s="5"/>
    </row>
    <row r="343" spans="13:13" x14ac:dyDescent="0.25">
      <c r="M343" s="5"/>
    </row>
    <row r="344" spans="13:13" x14ac:dyDescent="0.25">
      <c r="M344" s="5"/>
    </row>
    <row r="345" spans="13:13" x14ac:dyDescent="0.25">
      <c r="M345" s="5"/>
    </row>
    <row r="346" spans="13:13" x14ac:dyDescent="0.25">
      <c r="M346" s="5"/>
    </row>
    <row r="347" spans="13:13" x14ac:dyDescent="0.25">
      <c r="M347" s="5"/>
    </row>
    <row r="348" spans="13:13" x14ac:dyDescent="0.25">
      <c r="M348" s="5"/>
    </row>
    <row r="349" spans="13:13" x14ac:dyDescent="0.25">
      <c r="M349" s="5"/>
    </row>
    <row r="350" spans="13:13" x14ac:dyDescent="0.25">
      <c r="M350" s="5"/>
    </row>
    <row r="351" spans="13:13" x14ac:dyDescent="0.25">
      <c r="M351" s="5"/>
    </row>
    <row r="352" spans="13:13" x14ac:dyDescent="0.25">
      <c r="M352" s="5"/>
    </row>
    <row r="353" spans="13:13" x14ac:dyDescent="0.25">
      <c r="M353" s="5"/>
    </row>
    <row r="354" spans="13:13" x14ac:dyDescent="0.25">
      <c r="M354" s="5"/>
    </row>
    <row r="355" spans="13:13" x14ac:dyDescent="0.25">
      <c r="M355" s="5"/>
    </row>
    <row r="356" spans="13:13" x14ac:dyDescent="0.25">
      <c r="M356" s="5"/>
    </row>
  </sheetData>
  <mergeCells count="41">
    <mergeCell ref="A8:A12"/>
    <mergeCell ref="B8:B12"/>
    <mergeCell ref="C8:G8"/>
    <mergeCell ref="H8:T8"/>
    <mergeCell ref="U8:W9"/>
    <mergeCell ref="A2:F2"/>
    <mergeCell ref="G2:W2"/>
    <mergeCell ref="A4:W4"/>
    <mergeCell ref="A5:W5"/>
    <mergeCell ref="A6:W6"/>
    <mergeCell ref="Y8:Y9"/>
    <mergeCell ref="C9:C12"/>
    <mergeCell ref="D9:D12"/>
    <mergeCell ref="E9:G10"/>
    <mergeCell ref="H9:M9"/>
    <mergeCell ref="N9:R9"/>
    <mergeCell ref="S9:T9"/>
    <mergeCell ref="H10:H12"/>
    <mergeCell ref="I10:I12"/>
    <mergeCell ref="J10:L10"/>
    <mergeCell ref="B90:W90"/>
    <mergeCell ref="U10:U12"/>
    <mergeCell ref="V10:V12"/>
    <mergeCell ref="W10:W12"/>
    <mergeCell ref="E11:F11"/>
    <mergeCell ref="G11:G12"/>
    <mergeCell ref="J11:K11"/>
    <mergeCell ref="L11:L12"/>
    <mergeCell ref="P11:Q11"/>
    <mergeCell ref="R11:R12"/>
    <mergeCell ref="M10:M12"/>
    <mergeCell ref="N10:N12"/>
    <mergeCell ref="O10:O12"/>
    <mergeCell ref="P10:R10"/>
    <mergeCell ref="S10:S12"/>
    <mergeCell ref="T10:T12"/>
    <mergeCell ref="B15:W15"/>
    <mergeCell ref="B44:W44"/>
    <mergeCell ref="B81:W81"/>
    <mergeCell ref="B84:W84"/>
    <mergeCell ref="B87:W87"/>
  </mergeCells>
  <printOptions horizontalCentered="1"/>
  <pageMargins left="0.25" right="0.25" top="0.5" bottom="0.5" header="0.3" footer="0.3"/>
  <pageSetup paperSize="9" scale="95" orientation="landscape" useFirstPageNumber="1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86"/>
  <sheetViews>
    <sheetView zoomScale="110" zoomScaleNormal="110" workbookViewId="0">
      <pane ySplit="11" topLeftCell="A39" activePane="bottomLeft" state="frozen"/>
      <selection activeCell="C8" sqref="C8"/>
      <selection pane="bottomLeft" activeCell="J10" sqref="J10:J11"/>
    </sheetView>
  </sheetViews>
  <sheetFormatPr defaultRowHeight="12.75" x14ac:dyDescent="0.2"/>
  <cols>
    <col min="1" max="2" width="11.7109375" style="22" customWidth="1"/>
    <col min="3" max="3" width="12.42578125" style="22" customWidth="1"/>
    <col min="4" max="4" width="9.28515625" style="22" customWidth="1"/>
    <col min="5" max="5" width="9.42578125" style="22" customWidth="1"/>
    <col min="6" max="6" width="10.28515625" style="22" customWidth="1"/>
    <col min="7" max="7" width="9.85546875" style="22" customWidth="1"/>
    <col min="8" max="8" width="10.42578125" style="22" customWidth="1"/>
    <col min="9" max="9" width="9.42578125" style="42" customWidth="1"/>
    <col min="10" max="10" width="9.42578125" style="22" customWidth="1"/>
    <col min="11" max="11" width="8" style="22" customWidth="1"/>
    <col min="12" max="12" width="12.7109375" style="22" customWidth="1"/>
    <col min="13" max="13" width="10.7109375" style="22" customWidth="1"/>
    <col min="14" max="14" width="9.140625" style="22" customWidth="1"/>
    <col min="15" max="15" width="10.42578125" style="42" customWidth="1"/>
    <col min="16" max="16" width="39.5703125" style="22" customWidth="1"/>
    <col min="17" max="17" width="18.140625" style="22" customWidth="1"/>
    <col min="18" max="254" width="9.140625" style="22"/>
    <col min="255" max="255" width="6.140625" style="22" customWidth="1"/>
    <col min="256" max="256" width="0" style="22" hidden="1" customWidth="1"/>
    <col min="257" max="257" width="13.28515625" style="22" customWidth="1"/>
    <col min="258" max="258" width="7.28515625" style="22" customWidth="1"/>
    <col min="259" max="259" width="7.42578125" style="22" customWidth="1"/>
    <col min="260" max="260" width="11.7109375" style="22" customWidth="1"/>
    <col min="261" max="261" width="6.5703125" style="22" customWidth="1"/>
    <col min="262" max="262" width="6.7109375" style="22" customWidth="1"/>
    <col min="263" max="263" width="8.140625" style="22" customWidth="1"/>
    <col min="264" max="264" width="7.7109375" style="22" customWidth="1"/>
    <col min="265" max="265" width="9.5703125" style="22" customWidth="1"/>
    <col min="266" max="266" width="8.42578125" style="22" customWidth="1"/>
    <col min="267" max="267" width="10.42578125" style="22" customWidth="1"/>
    <col min="268" max="268" width="13" style="22" customWidth="1"/>
    <col min="269" max="269" width="8.140625" style="22" customWidth="1"/>
    <col min="270" max="270" width="11.140625" style="22" customWidth="1"/>
    <col min="271" max="271" width="18.140625" style="22" customWidth="1"/>
    <col min="272" max="272" width="25.42578125" style="22" customWidth="1"/>
    <col min="273" max="273" width="18.140625" style="22" customWidth="1"/>
    <col min="274" max="510" width="9.140625" style="22"/>
    <col min="511" max="511" width="6.140625" style="22" customWidth="1"/>
    <col min="512" max="512" width="0" style="22" hidden="1" customWidth="1"/>
    <col min="513" max="513" width="13.28515625" style="22" customWidth="1"/>
    <col min="514" max="514" width="7.28515625" style="22" customWidth="1"/>
    <col min="515" max="515" width="7.42578125" style="22" customWidth="1"/>
    <col min="516" max="516" width="11.7109375" style="22" customWidth="1"/>
    <col min="517" max="517" width="6.5703125" style="22" customWidth="1"/>
    <col min="518" max="518" width="6.7109375" style="22" customWidth="1"/>
    <col min="519" max="519" width="8.140625" style="22" customWidth="1"/>
    <col min="520" max="520" width="7.7109375" style="22" customWidth="1"/>
    <col min="521" max="521" width="9.5703125" style="22" customWidth="1"/>
    <col min="522" max="522" width="8.42578125" style="22" customWidth="1"/>
    <col min="523" max="523" width="10.42578125" style="22" customWidth="1"/>
    <col min="524" max="524" width="13" style="22" customWidth="1"/>
    <col min="525" max="525" width="8.140625" style="22" customWidth="1"/>
    <col min="526" max="526" width="11.140625" style="22" customWidth="1"/>
    <col min="527" max="527" width="18.140625" style="22" customWidth="1"/>
    <col min="528" max="528" width="25.42578125" style="22" customWidth="1"/>
    <col min="529" max="529" width="18.140625" style="22" customWidth="1"/>
    <col min="530" max="766" width="9.140625" style="22"/>
    <col min="767" max="767" width="6.140625" style="22" customWidth="1"/>
    <col min="768" max="768" width="0" style="22" hidden="1" customWidth="1"/>
    <col min="769" max="769" width="13.28515625" style="22" customWidth="1"/>
    <col min="770" max="770" width="7.28515625" style="22" customWidth="1"/>
    <col min="771" max="771" width="7.42578125" style="22" customWidth="1"/>
    <col min="772" max="772" width="11.7109375" style="22" customWidth="1"/>
    <col min="773" max="773" width="6.5703125" style="22" customWidth="1"/>
    <col min="774" max="774" width="6.7109375" style="22" customWidth="1"/>
    <col min="775" max="775" width="8.140625" style="22" customWidth="1"/>
    <col min="776" max="776" width="7.7109375" style="22" customWidth="1"/>
    <col min="777" max="777" width="9.5703125" style="22" customWidth="1"/>
    <col min="778" max="778" width="8.42578125" style="22" customWidth="1"/>
    <col min="779" max="779" width="10.42578125" style="22" customWidth="1"/>
    <col min="780" max="780" width="13" style="22" customWidth="1"/>
    <col min="781" max="781" width="8.140625" style="22" customWidth="1"/>
    <col min="782" max="782" width="11.140625" style="22" customWidth="1"/>
    <col min="783" max="783" width="18.140625" style="22" customWidth="1"/>
    <col min="784" max="784" width="25.42578125" style="22" customWidth="1"/>
    <col min="785" max="785" width="18.140625" style="22" customWidth="1"/>
    <col min="786" max="1022" width="9.140625" style="22"/>
    <col min="1023" max="1023" width="6.140625" style="22" customWidth="1"/>
    <col min="1024" max="1024" width="0" style="22" hidden="1" customWidth="1"/>
    <col min="1025" max="1025" width="13.28515625" style="22" customWidth="1"/>
    <col min="1026" max="1026" width="7.28515625" style="22" customWidth="1"/>
    <col min="1027" max="1027" width="7.42578125" style="22" customWidth="1"/>
    <col min="1028" max="1028" width="11.7109375" style="22" customWidth="1"/>
    <col min="1029" max="1029" width="6.5703125" style="22" customWidth="1"/>
    <col min="1030" max="1030" width="6.7109375" style="22" customWidth="1"/>
    <col min="1031" max="1031" width="8.140625" style="22" customWidth="1"/>
    <col min="1032" max="1032" width="7.7109375" style="22" customWidth="1"/>
    <col min="1033" max="1033" width="9.5703125" style="22" customWidth="1"/>
    <col min="1034" max="1034" width="8.42578125" style="22" customWidth="1"/>
    <col min="1035" max="1035" width="10.42578125" style="22" customWidth="1"/>
    <col min="1036" max="1036" width="13" style="22" customWidth="1"/>
    <col min="1037" max="1037" width="8.140625" style="22" customWidth="1"/>
    <col min="1038" max="1038" width="11.140625" style="22" customWidth="1"/>
    <col min="1039" max="1039" width="18.140625" style="22" customWidth="1"/>
    <col min="1040" max="1040" width="25.42578125" style="22" customWidth="1"/>
    <col min="1041" max="1041" width="18.140625" style="22" customWidth="1"/>
    <col min="1042" max="1278" width="9.140625" style="22"/>
    <col min="1279" max="1279" width="6.140625" style="22" customWidth="1"/>
    <col min="1280" max="1280" width="0" style="22" hidden="1" customWidth="1"/>
    <col min="1281" max="1281" width="13.28515625" style="22" customWidth="1"/>
    <col min="1282" max="1282" width="7.28515625" style="22" customWidth="1"/>
    <col min="1283" max="1283" width="7.42578125" style="22" customWidth="1"/>
    <col min="1284" max="1284" width="11.7109375" style="22" customWidth="1"/>
    <col min="1285" max="1285" width="6.5703125" style="22" customWidth="1"/>
    <col min="1286" max="1286" width="6.7109375" style="22" customWidth="1"/>
    <col min="1287" max="1287" width="8.140625" style="22" customWidth="1"/>
    <col min="1288" max="1288" width="7.7109375" style="22" customWidth="1"/>
    <col min="1289" max="1289" width="9.5703125" style="22" customWidth="1"/>
    <col min="1290" max="1290" width="8.42578125" style="22" customWidth="1"/>
    <col min="1291" max="1291" width="10.42578125" style="22" customWidth="1"/>
    <col min="1292" max="1292" width="13" style="22" customWidth="1"/>
    <col min="1293" max="1293" width="8.140625" style="22" customWidth="1"/>
    <col min="1294" max="1294" width="11.140625" style="22" customWidth="1"/>
    <col min="1295" max="1295" width="18.140625" style="22" customWidth="1"/>
    <col min="1296" max="1296" width="25.42578125" style="22" customWidth="1"/>
    <col min="1297" max="1297" width="18.140625" style="22" customWidth="1"/>
    <col min="1298" max="1534" width="9.140625" style="22"/>
    <col min="1535" max="1535" width="6.140625" style="22" customWidth="1"/>
    <col min="1536" max="1536" width="0" style="22" hidden="1" customWidth="1"/>
    <col min="1537" max="1537" width="13.28515625" style="22" customWidth="1"/>
    <col min="1538" max="1538" width="7.28515625" style="22" customWidth="1"/>
    <col min="1539" max="1539" width="7.42578125" style="22" customWidth="1"/>
    <col min="1540" max="1540" width="11.7109375" style="22" customWidth="1"/>
    <col min="1541" max="1541" width="6.5703125" style="22" customWidth="1"/>
    <col min="1542" max="1542" width="6.7109375" style="22" customWidth="1"/>
    <col min="1543" max="1543" width="8.140625" style="22" customWidth="1"/>
    <col min="1544" max="1544" width="7.7109375" style="22" customWidth="1"/>
    <col min="1545" max="1545" width="9.5703125" style="22" customWidth="1"/>
    <col min="1546" max="1546" width="8.42578125" style="22" customWidth="1"/>
    <col min="1547" max="1547" width="10.42578125" style="22" customWidth="1"/>
    <col min="1548" max="1548" width="13" style="22" customWidth="1"/>
    <col min="1549" max="1549" width="8.140625" style="22" customWidth="1"/>
    <col min="1550" max="1550" width="11.140625" style="22" customWidth="1"/>
    <col min="1551" max="1551" width="18.140625" style="22" customWidth="1"/>
    <col min="1552" max="1552" width="25.42578125" style="22" customWidth="1"/>
    <col min="1553" max="1553" width="18.140625" style="22" customWidth="1"/>
    <col min="1554" max="1790" width="9.140625" style="22"/>
    <col min="1791" max="1791" width="6.140625" style="22" customWidth="1"/>
    <col min="1792" max="1792" width="0" style="22" hidden="1" customWidth="1"/>
    <col min="1793" max="1793" width="13.28515625" style="22" customWidth="1"/>
    <col min="1794" max="1794" width="7.28515625" style="22" customWidth="1"/>
    <col min="1795" max="1795" width="7.42578125" style="22" customWidth="1"/>
    <col min="1796" max="1796" width="11.7109375" style="22" customWidth="1"/>
    <col min="1797" max="1797" width="6.5703125" style="22" customWidth="1"/>
    <col min="1798" max="1798" width="6.7109375" style="22" customWidth="1"/>
    <col min="1799" max="1799" width="8.140625" style="22" customWidth="1"/>
    <col min="1800" max="1800" width="7.7109375" style="22" customWidth="1"/>
    <col min="1801" max="1801" width="9.5703125" style="22" customWidth="1"/>
    <col min="1802" max="1802" width="8.42578125" style="22" customWidth="1"/>
    <col min="1803" max="1803" width="10.42578125" style="22" customWidth="1"/>
    <col min="1804" max="1804" width="13" style="22" customWidth="1"/>
    <col min="1805" max="1805" width="8.140625" style="22" customWidth="1"/>
    <col min="1806" max="1806" width="11.140625" style="22" customWidth="1"/>
    <col min="1807" max="1807" width="18.140625" style="22" customWidth="1"/>
    <col min="1808" max="1808" width="25.42578125" style="22" customWidth="1"/>
    <col min="1809" max="1809" width="18.140625" style="22" customWidth="1"/>
    <col min="1810" max="2046" width="9.140625" style="22"/>
    <col min="2047" max="2047" width="6.140625" style="22" customWidth="1"/>
    <col min="2048" max="2048" width="0" style="22" hidden="1" customWidth="1"/>
    <col min="2049" max="2049" width="13.28515625" style="22" customWidth="1"/>
    <col min="2050" max="2050" width="7.28515625" style="22" customWidth="1"/>
    <col min="2051" max="2051" width="7.42578125" style="22" customWidth="1"/>
    <col min="2052" max="2052" width="11.7109375" style="22" customWidth="1"/>
    <col min="2053" max="2053" width="6.5703125" style="22" customWidth="1"/>
    <col min="2054" max="2054" width="6.7109375" style="22" customWidth="1"/>
    <col min="2055" max="2055" width="8.140625" style="22" customWidth="1"/>
    <col min="2056" max="2056" width="7.7109375" style="22" customWidth="1"/>
    <col min="2057" max="2057" width="9.5703125" style="22" customWidth="1"/>
    <col min="2058" max="2058" width="8.42578125" style="22" customWidth="1"/>
    <col min="2059" max="2059" width="10.42578125" style="22" customWidth="1"/>
    <col min="2060" max="2060" width="13" style="22" customWidth="1"/>
    <col min="2061" max="2061" width="8.140625" style="22" customWidth="1"/>
    <col min="2062" max="2062" width="11.140625" style="22" customWidth="1"/>
    <col min="2063" max="2063" width="18.140625" style="22" customWidth="1"/>
    <col min="2064" max="2064" width="25.42578125" style="22" customWidth="1"/>
    <col min="2065" max="2065" width="18.140625" style="22" customWidth="1"/>
    <col min="2066" max="2302" width="9.140625" style="22"/>
    <col min="2303" max="2303" width="6.140625" style="22" customWidth="1"/>
    <col min="2304" max="2304" width="0" style="22" hidden="1" customWidth="1"/>
    <col min="2305" max="2305" width="13.28515625" style="22" customWidth="1"/>
    <col min="2306" max="2306" width="7.28515625" style="22" customWidth="1"/>
    <col min="2307" max="2307" width="7.42578125" style="22" customWidth="1"/>
    <col min="2308" max="2308" width="11.7109375" style="22" customWidth="1"/>
    <col min="2309" max="2309" width="6.5703125" style="22" customWidth="1"/>
    <col min="2310" max="2310" width="6.7109375" style="22" customWidth="1"/>
    <col min="2311" max="2311" width="8.140625" style="22" customWidth="1"/>
    <col min="2312" max="2312" width="7.7109375" style="22" customWidth="1"/>
    <col min="2313" max="2313" width="9.5703125" style="22" customWidth="1"/>
    <col min="2314" max="2314" width="8.42578125" style="22" customWidth="1"/>
    <col min="2315" max="2315" width="10.42578125" style="22" customWidth="1"/>
    <col min="2316" max="2316" width="13" style="22" customWidth="1"/>
    <col min="2317" max="2317" width="8.140625" style="22" customWidth="1"/>
    <col min="2318" max="2318" width="11.140625" style="22" customWidth="1"/>
    <col min="2319" max="2319" width="18.140625" style="22" customWidth="1"/>
    <col min="2320" max="2320" width="25.42578125" style="22" customWidth="1"/>
    <col min="2321" max="2321" width="18.140625" style="22" customWidth="1"/>
    <col min="2322" max="2558" width="9.140625" style="22"/>
    <col min="2559" max="2559" width="6.140625" style="22" customWidth="1"/>
    <col min="2560" max="2560" width="0" style="22" hidden="1" customWidth="1"/>
    <col min="2561" max="2561" width="13.28515625" style="22" customWidth="1"/>
    <col min="2562" max="2562" width="7.28515625" style="22" customWidth="1"/>
    <col min="2563" max="2563" width="7.42578125" style="22" customWidth="1"/>
    <col min="2564" max="2564" width="11.7109375" style="22" customWidth="1"/>
    <col min="2565" max="2565" width="6.5703125" style="22" customWidth="1"/>
    <col min="2566" max="2566" width="6.7109375" style="22" customWidth="1"/>
    <col min="2567" max="2567" width="8.140625" style="22" customWidth="1"/>
    <col min="2568" max="2568" width="7.7109375" style="22" customWidth="1"/>
    <col min="2569" max="2569" width="9.5703125" style="22" customWidth="1"/>
    <col min="2570" max="2570" width="8.42578125" style="22" customWidth="1"/>
    <col min="2571" max="2571" width="10.42578125" style="22" customWidth="1"/>
    <col min="2572" max="2572" width="13" style="22" customWidth="1"/>
    <col min="2573" max="2573" width="8.140625" style="22" customWidth="1"/>
    <col min="2574" max="2574" width="11.140625" style="22" customWidth="1"/>
    <col min="2575" max="2575" width="18.140625" style="22" customWidth="1"/>
    <col min="2576" max="2576" width="25.42578125" style="22" customWidth="1"/>
    <col min="2577" max="2577" width="18.140625" style="22" customWidth="1"/>
    <col min="2578" max="2814" width="9.140625" style="22"/>
    <col min="2815" max="2815" width="6.140625" style="22" customWidth="1"/>
    <col min="2816" max="2816" width="0" style="22" hidden="1" customWidth="1"/>
    <col min="2817" max="2817" width="13.28515625" style="22" customWidth="1"/>
    <col min="2818" max="2818" width="7.28515625" style="22" customWidth="1"/>
    <col min="2819" max="2819" width="7.42578125" style="22" customWidth="1"/>
    <col min="2820" max="2820" width="11.7109375" style="22" customWidth="1"/>
    <col min="2821" max="2821" width="6.5703125" style="22" customWidth="1"/>
    <col min="2822" max="2822" width="6.7109375" style="22" customWidth="1"/>
    <col min="2823" max="2823" width="8.140625" style="22" customWidth="1"/>
    <col min="2824" max="2824" width="7.7109375" style="22" customWidth="1"/>
    <col min="2825" max="2825" width="9.5703125" style="22" customWidth="1"/>
    <col min="2826" max="2826" width="8.42578125" style="22" customWidth="1"/>
    <col min="2827" max="2827" width="10.42578125" style="22" customWidth="1"/>
    <col min="2828" max="2828" width="13" style="22" customWidth="1"/>
    <col min="2829" max="2829" width="8.140625" style="22" customWidth="1"/>
    <col min="2830" max="2830" width="11.140625" style="22" customWidth="1"/>
    <col min="2831" max="2831" width="18.140625" style="22" customWidth="1"/>
    <col min="2832" max="2832" width="25.42578125" style="22" customWidth="1"/>
    <col min="2833" max="2833" width="18.140625" style="22" customWidth="1"/>
    <col min="2834" max="3070" width="9.140625" style="22"/>
    <col min="3071" max="3071" width="6.140625" style="22" customWidth="1"/>
    <col min="3072" max="3072" width="0" style="22" hidden="1" customWidth="1"/>
    <col min="3073" max="3073" width="13.28515625" style="22" customWidth="1"/>
    <col min="3074" max="3074" width="7.28515625" style="22" customWidth="1"/>
    <col min="3075" max="3075" width="7.42578125" style="22" customWidth="1"/>
    <col min="3076" max="3076" width="11.7109375" style="22" customWidth="1"/>
    <col min="3077" max="3077" width="6.5703125" style="22" customWidth="1"/>
    <col min="3078" max="3078" width="6.7109375" style="22" customWidth="1"/>
    <col min="3079" max="3079" width="8.140625" style="22" customWidth="1"/>
    <col min="3080" max="3080" width="7.7109375" style="22" customWidth="1"/>
    <col min="3081" max="3081" width="9.5703125" style="22" customWidth="1"/>
    <col min="3082" max="3082" width="8.42578125" style="22" customWidth="1"/>
    <col min="3083" max="3083" width="10.42578125" style="22" customWidth="1"/>
    <col min="3084" max="3084" width="13" style="22" customWidth="1"/>
    <col min="3085" max="3085" width="8.140625" style="22" customWidth="1"/>
    <col min="3086" max="3086" width="11.140625" style="22" customWidth="1"/>
    <col min="3087" max="3087" width="18.140625" style="22" customWidth="1"/>
    <col min="3088" max="3088" width="25.42578125" style="22" customWidth="1"/>
    <col min="3089" max="3089" width="18.140625" style="22" customWidth="1"/>
    <col min="3090" max="3326" width="9.140625" style="22"/>
    <col min="3327" max="3327" width="6.140625" style="22" customWidth="1"/>
    <col min="3328" max="3328" width="0" style="22" hidden="1" customWidth="1"/>
    <col min="3329" max="3329" width="13.28515625" style="22" customWidth="1"/>
    <col min="3330" max="3330" width="7.28515625" style="22" customWidth="1"/>
    <col min="3331" max="3331" width="7.42578125" style="22" customWidth="1"/>
    <col min="3332" max="3332" width="11.7109375" style="22" customWidth="1"/>
    <col min="3333" max="3333" width="6.5703125" style="22" customWidth="1"/>
    <col min="3334" max="3334" width="6.7109375" style="22" customWidth="1"/>
    <col min="3335" max="3335" width="8.140625" style="22" customWidth="1"/>
    <col min="3336" max="3336" width="7.7109375" style="22" customWidth="1"/>
    <col min="3337" max="3337" width="9.5703125" style="22" customWidth="1"/>
    <col min="3338" max="3338" width="8.42578125" style="22" customWidth="1"/>
    <col min="3339" max="3339" width="10.42578125" style="22" customWidth="1"/>
    <col min="3340" max="3340" width="13" style="22" customWidth="1"/>
    <col min="3341" max="3341" width="8.140625" style="22" customWidth="1"/>
    <col min="3342" max="3342" width="11.140625" style="22" customWidth="1"/>
    <col min="3343" max="3343" width="18.140625" style="22" customWidth="1"/>
    <col min="3344" max="3344" width="25.42578125" style="22" customWidth="1"/>
    <col min="3345" max="3345" width="18.140625" style="22" customWidth="1"/>
    <col min="3346" max="3582" width="9.140625" style="22"/>
    <col min="3583" max="3583" width="6.140625" style="22" customWidth="1"/>
    <col min="3584" max="3584" width="0" style="22" hidden="1" customWidth="1"/>
    <col min="3585" max="3585" width="13.28515625" style="22" customWidth="1"/>
    <col min="3586" max="3586" width="7.28515625" style="22" customWidth="1"/>
    <col min="3587" max="3587" width="7.42578125" style="22" customWidth="1"/>
    <col min="3588" max="3588" width="11.7109375" style="22" customWidth="1"/>
    <col min="3589" max="3589" width="6.5703125" style="22" customWidth="1"/>
    <col min="3590" max="3590" width="6.7109375" style="22" customWidth="1"/>
    <col min="3591" max="3591" width="8.140625" style="22" customWidth="1"/>
    <col min="3592" max="3592" width="7.7109375" style="22" customWidth="1"/>
    <col min="3593" max="3593" width="9.5703125" style="22" customWidth="1"/>
    <col min="3594" max="3594" width="8.42578125" style="22" customWidth="1"/>
    <col min="3595" max="3595" width="10.42578125" style="22" customWidth="1"/>
    <col min="3596" max="3596" width="13" style="22" customWidth="1"/>
    <col min="3597" max="3597" width="8.140625" style="22" customWidth="1"/>
    <col min="3598" max="3598" width="11.140625" style="22" customWidth="1"/>
    <col min="3599" max="3599" width="18.140625" style="22" customWidth="1"/>
    <col min="3600" max="3600" width="25.42578125" style="22" customWidth="1"/>
    <col min="3601" max="3601" width="18.140625" style="22" customWidth="1"/>
    <col min="3602" max="3838" width="9.140625" style="22"/>
    <col min="3839" max="3839" width="6.140625" style="22" customWidth="1"/>
    <col min="3840" max="3840" width="0" style="22" hidden="1" customWidth="1"/>
    <col min="3841" max="3841" width="13.28515625" style="22" customWidth="1"/>
    <col min="3842" max="3842" width="7.28515625" style="22" customWidth="1"/>
    <col min="3843" max="3843" width="7.42578125" style="22" customWidth="1"/>
    <col min="3844" max="3844" width="11.7109375" style="22" customWidth="1"/>
    <col min="3845" max="3845" width="6.5703125" style="22" customWidth="1"/>
    <col min="3846" max="3846" width="6.7109375" style="22" customWidth="1"/>
    <col min="3847" max="3847" width="8.140625" style="22" customWidth="1"/>
    <col min="3848" max="3848" width="7.7109375" style="22" customWidth="1"/>
    <col min="3849" max="3849" width="9.5703125" style="22" customWidth="1"/>
    <col min="3850" max="3850" width="8.42578125" style="22" customWidth="1"/>
    <col min="3851" max="3851" width="10.42578125" style="22" customWidth="1"/>
    <col min="3852" max="3852" width="13" style="22" customWidth="1"/>
    <col min="3853" max="3853" width="8.140625" style="22" customWidth="1"/>
    <col min="3854" max="3854" width="11.140625" style="22" customWidth="1"/>
    <col min="3855" max="3855" width="18.140625" style="22" customWidth="1"/>
    <col min="3856" max="3856" width="25.42578125" style="22" customWidth="1"/>
    <col min="3857" max="3857" width="18.140625" style="22" customWidth="1"/>
    <col min="3858" max="4094" width="9.140625" style="22"/>
    <col min="4095" max="4095" width="6.140625" style="22" customWidth="1"/>
    <col min="4096" max="4096" width="0" style="22" hidden="1" customWidth="1"/>
    <col min="4097" max="4097" width="13.28515625" style="22" customWidth="1"/>
    <col min="4098" max="4098" width="7.28515625" style="22" customWidth="1"/>
    <col min="4099" max="4099" width="7.42578125" style="22" customWidth="1"/>
    <col min="4100" max="4100" width="11.7109375" style="22" customWidth="1"/>
    <col min="4101" max="4101" width="6.5703125" style="22" customWidth="1"/>
    <col min="4102" max="4102" width="6.7109375" style="22" customWidth="1"/>
    <col min="4103" max="4103" width="8.140625" style="22" customWidth="1"/>
    <col min="4104" max="4104" width="7.7109375" style="22" customWidth="1"/>
    <col min="4105" max="4105" width="9.5703125" style="22" customWidth="1"/>
    <col min="4106" max="4106" width="8.42578125" style="22" customWidth="1"/>
    <col min="4107" max="4107" width="10.42578125" style="22" customWidth="1"/>
    <col min="4108" max="4108" width="13" style="22" customWidth="1"/>
    <col min="4109" max="4109" width="8.140625" style="22" customWidth="1"/>
    <col min="4110" max="4110" width="11.140625" style="22" customWidth="1"/>
    <col min="4111" max="4111" width="18.140625" style="22" customWidth="1"/>
    <col min="4112" max="4112" width="25.42578125" style="22" customWidth="1"/>
    <col min="4113" max="4113" width="18.140625" style="22" customWidth="1"/>
    <col min="4114" max="4350" width="9.140625" style="22"/>
    <col min="4351" max="4351" width="6.140625" style="22" customWidth="1"/>
    <col min="4352" max="4352" width="0" style="22" hidden="1" customWidth="1"/>
    <col min="4353" max="4353" width="13.28515625" style="22" customWidth="1"/>
    <col min="4354" max="4354" width="7.28515625" style="22" customWidth="1"/>
    <col min="4355" max="4355" width="7.42578125" style="22" customWidth="1"/>
    <col min="4356" max="4356" width="11.7109375" style="22" customWidth="1"/>
    <col min="4357" max="4357" width="6.5703125" style="22" customWidth="1"/>
    <col min="4358" max="4358" width="6.7109375" style="22" customWidth="1"/>
    <col min="4359" max="4359" width="8.140625" style="22" customWidth="1"/>
    <col min="4360" max="4360" width="7.7109375" style="22" customWidth="1"/>
    <col min="4361" max="4361" width="9.5703125" style="22" customWidth="1"/>
    <col min="4362" max="4362" width="8.42578125" style="22" customWidth="1"/>
    <col min="4363" max="4363" width="10.42578125" style="22" customWidth="1"/>
    <col min="4364" max="4364" width="13" style="22" customWidth="1"/>
    <col min="4365" max="4365" width="8.140625" style="22" customWidth="1"/>
    <col min="4366" max="4366" width="11.140625" style="22" customWidth="1"/>
    <col min="4367" max="4367" width="18.140625" style="22" customWidth="1"/>
    <col min="4368" max="4368" width="25.42578125" style="22" customWidth="1"/>
    <col min="4369" max="4369" width="18.140625" style="22" customWidth="1"/>
    <col min="4370" max="4606" width="9.140625" style="22"/>
    <col min="4607" max="4607" width="6.140625" style="22" customWidth="1"/>
    <col min="4608" max="4608" width="0" style="22" hidden="1" customWidth="1"/>
    <col min="4609" max="4609" width="13.28515625" style="22" customWidth="1"/>
    <col min="4610" max="4610" width="7.28515625" style="22" customWidth="1"/>
    <col min="4611" max="4611" width="7.42578125" style="22" customWidth="1"/>
    <col min="4612" max="4612" width="11.7109375" style="22" customWidth="1"/>
    <col min="4613" max="4613" width="6.5703125" style="22" customWidth="1"/>
    <col min="4614" max="4614" width="6.7109375" style="22" customWidth="1"/>
    <col min="4615" max="4615" width="8.140625" style="22" customWidth="1"/>
    <col min="4616" max="4616" width="7.7109375" style="22" customWidth="1"/>
    <col min="4617" max="4617" width="9.5703125" style="22" customWidth="1"/>
    <col min="4618" max="4618" width="8.42578125" style="22" customWidth="1"/>
    <col min="4619" max="4619" width="10.42578125" style="22" customWidth="1"/>
    <col min="4620" max="4620" width="13" style="22" customWidth="1"/>
    <col min="4621" max="4621" width="8.140625" style="22" customWidth="1"/>
    <col min="4622" max="4622" width="11.140625" style="22" customWidth="1"/>
    <col min="4623" max="4623" width="18.140625" style="22" customWidth="1"/>
    <col min="4624" max="4624" width="25.42578125" style="22" customWidth="1"/>
    <col min="4625" max="4625" width="18.140625" style="22" customWidth="1"/>
    <col min="4626" max="4862" width="9.140625" style="22"/>
    <col min="4863" max="4863" width="6.140625" style="22" customWidth="1"/>
    <col min="4864" max="4864" width="0" style="22" hidden="1" customWidth="1"/>
    <col min="4865" max="4865" width="13.28515625" style="22" customWidth="1"/>
    <col min="4866" max="4866" width="7.28515625" style="22" customWidth="1"/>
    <col min="4867" max="4867" width="7.42578125" style="22" customWidth="1"/>
    <col min="4868" max="4868" width="11.7109375" style="22" customWidth="1"/>
    <col min="4869" max="4869" width="6.5703125" style="22" customWidth="1"/>
    <col min="4870" max="4870" width="6.7109375" style="22" customWidth="1"/>
    <col min="4871" max="4871" width="8.140625" style="22" customWidth="1"/>
    <col min="4872" max="4872" width="7.7109375" style="22" customWidth="1"/>
    <col min="4873" max="4873" width="9.5703125" style="22" customWidth="1"/>
    <col min="4874" max="4874" width="8.42578125" style="22" customWidth="1"/>
    <col min="4875" max="4875" width="10.42578125" style="22" customWidth="1"/>
    <col min="4876" max="4876" width="13" style="22" customWidth="1"/>
    <col min="4877" max="4877" width="8.140625" style="22" customWidth="1"/>
    <col min="4878" max="4878" width="11.140625" style="22" customWidth="1"/>
    <col min="4879" max="4879" width="18.140625" style="22" customWidth="1"/>
    <col min="4880" max="4880" width="25.42578125" style="22" customWidth="1"/>
    <col min="4881" max="4881" width="18.140625" style="22" customWidth="1"/>
    <col min="4882" max="5118" width="9.140625" style="22"/>
    <col min="5119" max="5119" width="6.140625" style="22" customWidth="1"/>
    <col min="5120" max="5120" width="0" style="22" hidden="1" customWidth="1"/>
    <col min="5121" max="5121" width="13.28515625" style="22" customWidth="1"/>
    <col min="5122" max="5122" width="7.28515625" style="22" customWidth="1"/>
    <col min="5123" max="5123" width="7.42578125" style="22" customWidth="1"/>
    <col min="5124" max="5124" width="11.7109375" style="22" customWidth="1"/>
    <col min="5125" max="5125" width="6.5703125" style="22" customWidth="1"/>
    <col min="5126" max="5126" width="6.7109375" style="22" customWidth="1"/>
    <col min="5127" max="5127" width="8.140625" style="22" customWidth="1"/>
    <col min="5128" max="5128" width="7.7109375" style="22" customWidth="1"/>
    <col min="5129" max="5129" width="9.5703125" style="22" customWidth="1"/>
    <col min="5130" max="5130" width="8.42578125" style="22" customWidth="1"/>
    <col min="5131" max="5131" width="10.42578125" style="22" customWidth="1"/>
    <col min="5132" max="5132" width="13" style="22" customWidth="1"/>
    <col min="5133" max="5133" width="8.140625" style="22" customWidth="1"/>
    <col min="5134" max="5134" width="11.140625" style="22" customWidth="1"/>
    <col min="5135" max="5135" width="18.140625" style="22" customWidth="1"/>
    <col min="5136" max="5136" width="25.42578125" style="22" customWidth="1"/>
    <col min="5137" max="5137" width="18.140625" style="22" customWidth="1"/>
    <col min="5138" max="5374" width="9.140625" style="22"/>
    <col min="5375" max="5375" width="6.140625" style="22" customWidth="1"/>
    <col min="5376" max="5376" width="0" style="22" hidden="1" customWidth="1"/>
    <col min="5377" max="5377" width="13.28515625" style="22" customWidth="1"/>
    <col min="5378" max="5378" width="7.28515625" style="22" customWidth="1"/>
    <col min="5379" max="5379" width="7.42578125" style="22" customWidth="1"/>
    <col min="5380" max="5380" width="11.7109375" style="22" customWidth="1"/>
    <col min="5381" max="5381" width="6.5703125" style="22" customWidth="1"/>
    <col min="5382" max="5382" width="6.7109375" style="22" customWidth="1"/>
    <col min="5383" max="5383" width="8.140625" style="22" customWidth="1"/>
    <col min="5384" max="5384" width="7.7109375" style="22" customWidth="1"/>
    <col min="5385" max="5385" width="9.5703125" style="22" customWidth="1"/>
    <col min="5386" max="5386" width="8.42578125" style="22" customWidth="1"/>
    <col min="5387" max="5387" width="10.42578125" style="22" customWidth="1"/>
    <col min="5388" max="5388" width="13" style="22" customWidth="1"/>
    <col min="5389" max="5389" width="8.140625" style="22" customWidth="1"/>
    <col min="5390" max="5390" width="11.140625" style="22" customWidth="1"/>
    <col min="5391" max="5391" width="18.140625" style="22" customWidth="1"/>
    <col min="5392" max="5392" width="25.42578125" style="22" customWidth="1"/>
    <col min="5393" max="5393" width="18.140625" style="22" customWidth="1"/>
    <col min="5394" max="5630" width="9.140625" style="22"/>
    <col min="5631" max="5631" width="6.140625" style="22" customWidth="1"/>
    <col min="5632" max="5632" width="0" style="22" hidden="1" customWidth="1"/>
    <col min="5633" max="5633" width="13.28515625" style="22" customWidth="1"/>
    <col min="5634" max="5634" width="7.28515625" style="22" customWidth="1"/>
    <col min="5635" max="5635" width="7.42578125" style="22" customWidth="1"/>
    <col min="5636" max="5636" width="11.7109375" style="22" customWidth="1"/>
    <col min="5637" max="5637" width="6.5703125" style="22" customWidth="1"/>
    <col min="5638" max="5638" width="6.7109375" style="22" customWidth="1"/>
    <col min="5639" max="5639" width="8.140625" style="22" customWidth="1"/>
    <col min="5640" max="5640" width="7.7109375" style="22" customWidth="1"/>
    <col min="5641" max="5641" width="9.5703125" style="22" customWidth="1"/>
    <col min="5642" max="5642" width="8.42578125" style="22" customWidth="1"/>
    <col min="5643" max="5643" width="10.42578125" style="22" customWidth="1"/>
    <col min="5644" max="5644" width="13" style="22" customWidth="1"/>
    <col min="5645" max="5645" width="8.140625" style="22" customWidth="1"/>
    <col min="5646" max="5646" width="11.140625" style="22" customWidth="1"/>
    <col min="5647" max="5647" width="18.140625" style="22" customWidth="1"/>
    <col min="5648" max="5648" width="25.42578125" style="22" customWidth="1"/>
    <col min="5649" max="5649" width="18.140625" style="22" customWidth="1"/>
    <col min="5650" max="5886" width="9.140625" style="22"/>
    <col min="5887" max="5887" width="6.140625" style="22" customWidth="1"/>
    <col min="5888" max="5888" width="0" style="22" hidden="1" customWidth="1"/>
    <col min="5889" max="5889" width="13.28515625" style="22" customWidth="1"/>
    <col min="5890" max="5890" width="7.28515625" style="22" customWidth="1"/>
    <col min="5891" max="5891" width="7.42578125" style="22" customWidth="1"/>
    <col min="5892" max="5892" width="11.7109375" style="22" customWidth="1"/>
    <col min="5893" max="5893" width="6.5703125" style="22" customWidth="1"/>
    <col min="5894" max="5894" width="6.7109375" style="22" customWidth="1"/>
    <col min="5895" max="5895" width="8.140625" style="22" customWidth="1"/>
    <col min="5896" max="5896" width="7.7109375" style="22" customWidth="1"/>
    <col min="5897" max="5897" width="9.5703125" style="22" customWidth="1"/>
    <col min="5898" max="5898" width="8.42578125" style="22" customWidth="1"/>
    <col min="5899" max="5899" width="10.42578125" style="22" customWidth="1"/>
    <col min="5900" max="5900" width="13" style="22" customWidth="1"/>
    <col min="5901" max="5901" width="8.140625" style="22" customWidth="1"/>
    <col min="5902" max="5902" width="11.140625" style="22" customWidth="1"/>
    <col min="5903" max="5903" width="18.140625" style="22" customWidth="1"/>
    <col min="5904" max="5904" width="25.42578125" style="22" customWidth="1"/>
    <col min="5905" max="5905" width="18.140625" style="22" customWidth="1"/>
    <col min="5906" max="6142" width="9.140625" style="22"/>
    <col min="6143" max="6143" width="6.140625" style="22" customWidth="1"/>
    <col min="6144" max="6144" width="0" style="22" hidden="1" customWidth="1"/>
    <col min="6145" max="6145" width="13.28515625" style="22" customWidth="1"/>
    <col min="6146" max="6146" width="7.28515625" style="22" customWidth="1"/>
    <col min="6147" max="6147" width="7.42578125" style="22" customWidth="1"/>
    <col min="6148" max="6148" width="11.7109375" style="22" customWidth="1"/>
    <col min="6149" max="6149" width="6.5703125" style="22" customWidth="1"/>
    <col min="6150" max="6150" width="6.7109375" style="22" customWidth="1"/>
    <col min="6151" max="6151" width="8.140625" style="22" customWidth="1"/>
    <col min="6152" max="6152" width="7.7109375" style="22" customWidth="1"/>
    <col min="6153" max="6153" width="9.5703125" style="22" customWidth="1"/>
    <col min="6154" max="6154" width="8.42578125" style="22" customWidth="1"/>
    <col min="6155" max="6155" width="10.42578125" style="22" customWidth="1"/>
    <col min="6156" max="6156" width="13" style="22" customWidth="1"/>
    <col min="6157" max="6157" width="8.140625" style="22" customWidth="1"/>
    <col min="6158" max="6158" width="11.140625" style="22" customWidth="1"/>
    <col min="6159" max="6159" width="18.140625" style="22" customWidth="1"/>
    <col min="6160" max="6160" width="25.42578125" style="22" customWidth="1"/>
    <col min="6161" max="6161" width="18.140625" style="22" customWidth="1"/>
    <col min="6162" max="6398" width="9.140625" style="22"/>
    <col min="6399" max="6399" width="6.140625" style="22" customWidth="1"/>
    <col min="6400" max="6400" width="0" style="22" hidden="1" customWidth="1"/>
    <col min="6401" max="6401" width="13.28515625" style="22" customWidth="1"/>
    <col min="6402" max="6402" width="7.28515625" style="22" customWidth="1"/>
    <col min="6403" max="6403" width="7.42578125" style="22" customWidth="1"/>
    <col min="6404" max="6404" width="11.7109375" style="22" customWidth="1"/>
    <col min="6405" max="6405" width="6.5703125" style="22" customWidth="1"/>
    <col min="6406" max="6406" width="6.7109375" style="22" customWidth="1"/>
    <col min="6407" max="6407" width="8.140625" style="22" customWidth="1"/>
    <col min="6408" max="6408" width="7.7109375" style="22" customWidth="1"/>
    <col min="6409" max="6409" width="9.5703125" style="22" customWidth="1"/>
    <col min="6410" max="6410" width="8.42578125" style="22" customWidth="1"/>
    <col min="6411" max="6411" width="10.42578125" style="22" customWidth="1"/>
    <col min="6412" max="6412" width="13" style="22" customWidth="1"/>
    <col min="6413" max="6413" width="8.140625" style="22" customWidth="1"/>
    <col min="6414" max="6414" width="11.140625" style="22" customWidth="1"/>
    <col min="6415" max="6415" width="18.140625" style="22" customWidth="1"/>
    <col min="6416" max="6416" width="25.42578125" style="22" customWidth="1"/>
    <col min="6417" max="6417" width="18.140625" style="22" customWidth="1"/>
    <col min="6418" max="6654" width="9.140625" style="22"/>
    <col min="6655" max="6655" width="6.140625" style="22" customWidth="1"/>
    <col min="6656" max="6656" width="0" style="22" hidden="1" customWidth="1"/>
    <col min="6657" max="6657" width="13.28515625" style="22" customWidth="1"/>
    <col min="6658" max="6658" width="7.28515625" style="22" customWidth="1"/>
    <col min="6659" max="6659" width="7.42578125" style="22" customWidth="1"/>
    <col min="6660" max="6660" width="11.7109375" style="22" customWidth="1"/>
    <col min="6661" max="6661" width="6.5703125" style="22" customWidth="1"/>
    <col min="6662" max="6662" width="6.7109375" style="22" customWidth="1"/>
    <col min="6663" max="6663" width="8.140625" style="22" customWidth="1"/>
    <col min="6664" max="6664" width="7.7109375" style="22" customWidth="1"/>
    <col min="6665" max="6665" width="9.5703125" style="22" customWidth="1"/>
    <col min="6666" max="6666" width="8.42578125" style="22" customWidth="1"/>
    <col min="6667" max="6667" width="10.42578125" style="22" customWidth="1"/>
    <col min="6668" max="6668" width="13" style="22" customWidth="1"/>
    <col min="6669" max="6669" width="8.140625" style="22" customWidth="1"/>
    <col min="6670" max="6670" width="11.140625" style="22" customWidth="1"/>
    <col min="6671" max="6671" width="18.140625" style="22" customWidth="1"/>
    <col min="6672" max="6672" width="25.42578125" style="22" customWidth="1"/>
    <col min="6673" max="6673" width="18.140625" style="22" customWidth="1"/>
    <col min="6674" max="6910" width="9.140625" style="22"/>
    <col min="6911" max="6911" width="6.140625" style="22" customWidth="1"/>
    <col min="6912" max="6912" width="0" style="22" hidden="1" customWidth="1"/>
    <col min="6913" max="6913" width="13.28515625" style="22" customWidth="1"/>
    <col min="6914" max="6914" width="7.28515625" style="22" customWidth="1"/>
    <col min="6915" max="6915" width="7.42578125" style="22" customWidth="1"/>
    <col min="6916" max="6916" width="11.7109375" style="22" customWidth="1"/>
    <col min="6917" max="6917" width="6.5703125" style="22" customWidth="1"/>
    <col min="6918" max="6918" width="6.7109375" style="22" customWidth="1"/>
    <col min="6919" max="6919" width="8.140625" style="22" customWidth="1"/>
    <col min="6920" max="6920" width="7.7109375" style="22" customWidth="1"/>
    <col min="6921" max="6921" width="9.5703125" style="22" customWidth="1"/>
    <col min="6922" max="6922" width="8.42578125" style="22" customWidth="1"/>
    <col min="6923" max="6923" width="10.42578125" style="22" customWidth="1"/>
    <col min="6924" max="6924" width="13" style="22" customWidth="1"/>
    <col min="6925" max="6925" width="8.140625" style="22" customWidth="1"/>
    <col min="6926" max="6926" width="11.140625" style="22" customWidth="1"/>
    <col min="6927" max="6927" width="18.140625" style="22" customWidth="1"/>
    <col min="6928" max="6928" width="25.42578125" style="22" customWidth="1"/>
    <col min="6929" max="6929" width="18.140625" style="22" customWidth="1"/>
    <col min="6930" max="7166" width="9.140625" style="22"/>
    <col min="7167" max="7167" width="6.140625" style="22" customWidth="1"/>
    <col min="7168" max="7168" width="0" style="22" hidden="1" customWidth="1"/>
    <col min="7169" max="7169" width="13.28515625" style="22" customWidth="1"/>
    <col min="7170" max="7170" width="7.28515625" style="22" customWidth="1"/>
    <col min="7171" max="7171" width="7.42578125" style="22" customWidth="1"/>
    <col min="7172" max="7172" width="11.7109375" style="22" customWidth="1"/>
    <col min="7173" max="7173" width="6.5703125" style="22" customWidth="1"/>
    <col min="7174" max="7174" width="6.7109375" style="22" customWidth="1"/>
    <col min="7175" max="7175" width="8.140625" style="22" customWidth="1"/>
    <col min="7176" max="7176" width="7.7109375" style="22" customWidth="1"/>
    <col min="7177" max="7177" width="9.5703125" style="22" customWidth="1"/>
    <col min="7178" max="7178" width="8.42578125" style="22" customWidth="1"/>
    <col min="7179" max="7179" width="10.42578125" style="22" customWidth="1"/>
    <col min="7180" max="7180" width="13" style="22" customWidth="1"/>
    <col min="7181" max="7181" width="8.140625" style="22" customWidth="1"/>
    <col min="7182" max="7182" width="11.140625" style="22" customWidth="1"/>
    <col min="7183" max="7183" width="18.140625" style="22" customWidth="1"/>
    <col min="7184" max="7184" width="25.42578125" style="22" customWidth="1"/>
    <col min="7185" max="7185" width="18.140625" style="22" customWidth="1"/>
    <col min="7186" max="7422" width="9.140625" style="22"/>
    <col min="7423" max="7423" width="6.140625" style="22" customWidth="1"/>
    <col min="7424" max="7424" width="0" style="22" hidden="1" customWidth="1"/>
    <col min="7425" max="7425" width="13.28515625" style="22" customWidth="1"/>
    <col min="7426" max="7426" width="7.28515625" style="22" customWidth="1"/>
    <col min="7427" max="7427" width="7.42578125" style="22" customWidth="1"/>
    <col min="7428" max="7428" width="11.7109375" style="22" customWidth="1"/>
    <col min="7429" max="7429" width="6.5703125" style="22" customWidth="1"/>
    <col min="7430" max="7430" width="6.7109375" style="22" customWidth="1"/>
    <col min="7431" max="7431" width="8.140625" style="22" customWidth="1"/>
    <col min="7432" max="7432" width="7.7109375" style="22" customWidth="1"/>
    <col min="7433" max="7433" width="9.5703125" style="22" customWidth="1"/>
    <col min="7434" max="7434" width="8.42578125" style="22" customWidth="1"/>
    <col min="7435" max="7435" width="10.42578125" style="22" customWidth="1"/>
    <col min="7436" max="7436" width="13" style="22" customWidth="1"/>
    <col min="7437" max="7437" width="8.140625" style="22" customWidth="1"/>
    <col min="7438" max="7438" width="11.140625" style="22" customWidth="1"/>
    <col min="7439" max="7439" width="18.140625" style="22" customWidth="1"/>
    <col min="7440" max="7440" width="25.42578125" style="22" customWidth="1"/>
    <col min="7441" max="7441" width="18.140625" style="22" customWidth="1"/>
    <col min="7442" max="7678" width="9.140625" style="22"/>
    <col min="7679" max="7679" width="6.140625" style="22" customWidth="1"/>
    <col min="7680" max="7680" width="0" style="22" hidden="1" customWidth="1"/>
    <col min="7681" max="7681" width="13.28515625" style="22" customWidth="1"/>
    <col min="7682" max="7682" width="7.28515625" style="22" customWidth="1"/>
    <col min="7683" max="7683" width="7.42578125" style="22" customWidth="1"/>
    <col min="7684" max="7684" width="11.7109375" style="22" customWidth="1"/>
    <col min="7685" max="7685" width="6.5703125" style="22" customWidth="1"/>
    <col min="7686" max="7686" width="6.7109375" style="22" customWidth="1"/>
    <col min="7687" max="7687" width="8.140625" style="22" customWidth="1"/>
    <col min="7688" max="7688" width="7.7109375" style="22" customWidth="1"/>
    <col min="7689" max="7689" width="9.5703125" style="22" customWidth="1"/>
    <col min="7690" max="7690" width="8.42578125" style="22" customWidth="1"/>
    <col min="7691" max="7691" width="10.42578125" style="22" customWidth="1"/>
    <col min="7692" max="7692" width="13" style="22" customWidth="1"/>
    <col min="7693" max="7693" width="8.140625" style="22" customWidth="1"/>
    <col min="7694" max="7694" width="11.140625" style="22" customWidth="1"/>
    <col min="7695" max="7695" width="18.140625" style="22" customWidth="1"/>
    <col min="7696" max="7696" width="25.42578125" style="22" customWidth="1"/>
    <col min="7697" max="7697" width="18.140625" style="22" customWidth="1"/>
    <col min="7698" max="7934" width="9.140625" style="22"/>
    <col min="7935" max="7935" width="6.140625" style="22" customWidth="1"/>
    <col min="7936" max="7936" width="0" style="22" hidden="1" customWidth="1"/>
    <col min="7937" max="7937" width="13.28515625" style="22" customWidth="1"/>
    <col min="7938" max="7938" width="7.28515625" style="22" customWidth="1"/>
    <col min="7939" max="7939" width="7.42578125" style="22" customWidth="1"/>
    <col min="7940" max="7940" width="11.7109375" style="22" customWidth="1"/>
    <col min="7941" max="7941" width="6.5703125" style="22" customWidth="1"/>
    <col min="7942" max="7942" width="6.7109375" style="22" customWidth="1"/>
    <col min="7943" max="7943" width="8.140625" style="22" customWidth="1"/>
    <col min="7944" max="7944" width="7.7109375" style="22" customWidth="1"/>
    <col min="7945" max="7945" width="9.5703125" style="22" customWidth="1"/>
    <col min="7946" max="7946" width="8.42578125" style="22" customWidth="1"/>
    <col min="7947" max="7947" width="10.42578125" style="22" customWidth="1"/>
    <col min="7948" max="7948" width="13" style="22" customWidth="1"/>
    <col min="7949" max="7949" width="8.140625" style="22" customWidth="1"/>
    <col min="7950" max="7950" width="11.140625" style="22" customWidth="1"/>
    <col min="7951" max="7951" width="18.140625" style="22" customWidth="1"/>
    <col min="7952" max="7952" width="25.42578125" style="22" customWidth="1"/>
    <col min="7953" max="7953" width="18.140625" style="22" customWidth="1"/>
    <col min="7954" max="8190" width="9.140625" style="22"/>
    <col min="8191" max="8191" width="6.140625" style="22" customWidth="1"/>
    <col min="8192" max="8192" width="0" style="22" hidden="1" customWidth="1"/>
    <col min="8193" max="8193" width="13.28515625" style="22" customWidth="1"/>
    <col min="8194" max="8194" width="7.28515625" style="22" customWidth="1"/>
    <col min="8195" max="8195" width="7.42578125" style="22" customWidth="1"/>
    <col min="8196" max="8196" width="11.7109375" style="22" customWidth="1"/>
    <col min="8197" max="8197" width="6.5703125" style="22" customWidth="1"/>
    <col min="8198" max="8198" width="6.7109375" style="22" customWidth="1"/>
    <col min="8199" max="8199" width="8.140625" style="22" customWidth="1"/>
    <col min="8200" max="8200" width="7.7109375" style="22" customWidth="1"/>
    <col min="8201" max="8201" width="9.5703125" style="22" customWidth="1"/>
    <col min="8202" max="8202" width="8.42578125" style="22" customWidth="1"/>
    <col min="8203" max="8203" width="10.42578125" style="22" customWidth="1"/>
    <col min="8204" max="8204" width="13" style="22" customWidth="1"/>
    <col min="8205" max="8205" width="8.140625" style="22" customWidth="1"/>
    <col min="8206" max="8206" width="11.140625" style="22" customWidth="1"/>
    <col min="8207" max="8207" width="18.140625" style="22" customWidth="1"/>
    <col min="8208" max="8208" width="25.42578125" style="22" customWidth="1"/>
    <col min="8209" max="8209" width="18.140625" style="22" customWidth="1"/>
    <col min="8210" max="8446" width="9.140625" style="22"/>
    <col min="8447" max="8447" width="6.140625" style="22" customWidth="1"/>
    <col min="8448" max="8448" width="0" style="22" hidden="1" customWidth="1"/>
    <col min="8449" max="8449" width="13.28515625" style="22" customWidth="1"/>
    <col min="8450" max="8450" width="7.28515625" style="22" customWidth="1"/>
    <col min="8451" max="8451" width="7.42578125" style="22" customWidth="1"/>
    <col min="8452" max="8452" width="11.7109375" style="22" customWidth="1"/>
    <col min="8453" max="8453" width="6.5703125" style="22" customWidth="1"/>
    <col min="8454" max="8454" width="6.7109375" style="22" customWidth="1"/>
    <col min="8455" max="8455" width="8.140625" style="22" customWidth="1"/>
    <col min="8456" max="8456" width="7.7109375" style="22" customWidth="1"/>
    <col min="8457" max="8457" width="9.5703125" style="22" customWidth="1"/>
    <col min="8458" max="8458" width="8.42578125" style="22" customWidth="1"/>
    <col min="8459" max="8459" width="10.42578125" style="22" customWidth="1"/>
    <col min="8460" max="8460" width="13" style="22" customWidth="1"/>
    <col min="8461" max="8461" width="8.140625" style="22" customWidth="1"/>
    <col min="8462" max="8462" width="11.140625" style="22" customWidth="1"/>
    <col min="8463" max="8463" width="18.140625" style="22" customWidth="1"/>
    <col min="8464" max="8464" width="25.42578125" style="22" customWidth="1"/>
    <col min="8465" max="8465" width="18.140625" style="22" customWidth="1"/>
    <col min="8466" max="8702" width="9.140625" style="22"/>
    <col min="8703" max="8703" width="6.140625" style="22" customWidth="1"/>
    <col min="8704" max="8704" width="0" style="22" hidden="1" customWidth="1"/>
    <col min="8705" max="8705" width="13.28515625" style="22" customWidth="1"/>
    <col min="8706" max="8706" width="7.28515625" style="22" customWidth="1"/>
    <col min="8707" max="8707" width="7.42578125" style="22" customWidth="1"/>
    <col min="8708" max="8708" width="11.7109375" style="22" customWidth="1"/>
    <col min="8709" max="8709" width="6.5703125" style="22" customWidth="1"/>
    <col min="8710" max="8710" width="6.7109375" style="22" customWidth="1"/>
    <col min="8711" max="8711" width="8.140625" style="22" customWidth="1"/>
    <col min="8712" max="8712" width="7.7109375" style="22" customWidth="1"/>
    <col min="8713" max="8713" width="9.5703125" style="22" customWidth="1"/>
    <col min="8714" max="8714" width="8.42578125" style="22" customWidth="1"/>
    <col min="8715" max="8715" width="10.42578125" style="22" customWidth="1"/>
    <col min="8716" max="8716" width="13" style="22" customWidth="1"/>
    <col min="8717" max="8717" width="8.140625" style="22" customWidth="1"/>
    <col min="8718" max="8718" width="11.140625" style="22" customWidth="1"/>
    <col min="8719" max="8719" width="18.140625" style="22" customWidth="1"/>
    <col min="8720" max="8720" width="25.42578125" style="22" customWidth="1"/>
    <col min="8721" max="8721" width="18.140625" style="22" customWidth="1"/>
    <col min="8722" max="8958" width="9.140625" style="22"/>
    <col min="8959" max="8959" width="6.140625" style="22" customWidth="1"/>
    <col min="8960" max="8960" width="0" style="22" hidden="1" customWidth="1"/>
    <col min="8961" max="8961" width="13.28515625" style="22" customWidth="1"/>
    <col min="8962" max="8962" width="7.28515625" style="22" customWidth="1"/>
    <col min="8963" max="8963" width="7.42578125" style="22" customWidth="1"/>
    <col min="8964" max="8964" width="11.7109375" style="22" customWidth="1"/>
    <col min="8965" max="8965" width="6.5703125" style="22" customWidth="1"/>
    <col min="8966" max="8966" width="6.7109375" style="22" customWidth="1"/>
    <col min="8967" max="8967" width="8.140625" style="22" customWidth="1"/>
    <col min="8968" max="8968" width="7.7109375" style="22" customWidth="1"/>
    <col min="8969" max="8969" width="9.5703125" style="22" customWidth="1"/>
    <col min="8970" max="8970" width="8.42578125" style="22" customWidth="1"/>
    <col min="8971" max="8971" width="10.42578125" style="22" customWidth="1"/>
    <col min="8972" max="8972" width="13" style="22" customWidth="1"/>
    <col min="8973" max="8973" width="8.140625" style="22" customWidth="1"/>
    <col min="8974" max="8974" width="11.140625" style="22" customWidth="1"/>
    <col min="8975" max="8975" width="18.140625" style="22" customWidth="1"/>
    <col min="8976" max="8976" width="25.42578125" style="22" customWidth="1"/>
    <col min="8977" max="8977" width="18.140625" style="22" customWidth="1"/>
    <col min="8978" max="9214" width="9.140625" style="22"/>
    <col min="9215" max="9215" width="6.140625" style="22" customWidth="1"/>
    <col min="9216" max="9216" width="0" style="22" hidden="1" customWidth="1"/>
    <col min="9217" max="9217" width="13.28515625" style="22" customWidth="1"/>
    <col min="9218" max="9218" width="7.28515625" style="22" customWidth="1"/>
    <col min="9219" max="9219" width="7.42578125" style="22" customWidth="1"/>
    <col min="9220" max="9220" width="11.7109375" style="22" customWidth="1"/>
    <col min="9221" max="9221" width="6.5703125" style="22" customWidth="1"/>
    <col min="9222" max="9222" width="6.7109375" style="22" customWidth="1"/>
    <col min="9223" max="9223" width="8.140625" style="22" customWidth="1"/>
    <col min="9224" max="9224" width="7.7109375" style="22" customWidth="1"/>
    <col min="9225" max="9225" width="9.5703125" style="22" customWidth="1"/>
    <col min="9226" max="9226" width="8.42578125" style="22" customWidth="1"/>
    <col min="9227" max="9227" width="10.42578125" style="22" customWidth="1"/>
    <col min="9228" max="9228" width="13" style="22" customWidth="1"/>
    <col min="9229" max="9229" width="8.140625" style="22" customWidth="1"/>
    <col min="9230" max="9230" width="11.140625" style="22" customWidth="1"/>
    <col min="9231" max="9231" width="18.140625" style="22" customWidth="1"/>
    <col min="9232" max="9232" width="25.42578125" style="22" customWidth="1"/>
    <col min="9233" max="9233" width="18.140625" style="22" customWidth="1"/>
    <col min="9234" max="9470" width="9.140625" style="22"/>
    <col min="9471" max="9471" width="6.140625" style="22" customWidth="1"/>
    <col min="9472" max="9472" width="0" style="22" hidden="1" customWidth="1"/>
    <col min="9473" max="9473" width="13.28515625" style="22" customWidth="1"/>
    <col min="9474" max="9474" width="7.28515625" style="22" customWidth="1"/>
    <col min="9475" max="9475" width="7.42578125" style="22" customWidth="1"/>
    <col min="9476" max="9476" width="11.7109375" style="22" customWidth="1"/>
    <col min="9477" max="9477" width="6.5703125" style="22" customWidth="1"/>
    <col min="9478" max="9478" width="6.7109375" style="22" customWidth="1"/>
    <col min="9479" max="9479" width="8.140625" style="22" customWidth="1"/>
    <col min="9480" max="9480" width="7.7109375" style="22" customWidth="1"/>
    <col min="9481" max="9481" width="9.5703125" style="22" customWidth="1"/>
    <col min="9482" max="9482" width="8.42578125" style="22" customWidth="1"/>
    <col min="9483" max="9483" width="10.42578125" style="22" customWidth="1"/>
    <col min="9484" max="9484" width="13" style="22" customWidth="1"/>
    <col min="9485" max="9485" width="8.140625" style="22" customWidth="1"/>
    <col min="9486" max="9486" width="11.140625" style="22" customWidth="1"/>
    <col min="9487" max="9487" width="18.140625" style="22" customWidth="1"/>
    <col min="9488" max="9488" width="25.42578125" style="22" customWidth="1"/>
    <col min="9489" max="9489" width="18.140625" style="22" customWidth="1"/>
    <col min="9490" max="9726" width="9.140625" style="22"/>
    <col min="9727" max="9727" width="6.140625" style="22" customWidth="1"/>
    <col min="9728" max="9728" width="0" style="22" hidden="1" customWidth="1"/>
    <col min="9729" max="9729" width="13.28515625" style="22" customWidth="1"/>
    <col min="9730" max="9730" width="7.28515625" style="22" customWidth="1"/>
    <col min="9731" max="9731" width="7.42578125" style="22" customWidth="1"/>
    <col min="9732" max="9732" width="11.7109375" style="22" customWidth="1"/>
    <col min="9733" max="9733" width="6.5703125" style="22" customWidth="1"/>
    <col min="9734" max="9734" width="6.7109375" style="22" customWidth="1"/>
    <col min="9735" max="9735" width="8.140625" style="22" customWidth="1"/>
    <col min="9736" max="9736" width="7.7109375" style="22" customWidth="1"/>
    <col min="9737" max="9737" width="9.5703125" style="22" customWidth="1"/>
    <col min="9738" max="9738" width="8.42578125" style="22" customWidth="1"/>
    <col min="9739" max="9739" width="10.42578125" style="22" customWidth="1"/>
    <col min="9740" max="9740" width="13" style="22" customWidth="1"/>
    <col min="9741" max="9741" width="8.140625" style="22" customWidth="1"/>
    <col min="9742" max="9742" width="11.140625" style="22" customWidth="1"/>
    <col min="9743" max="9743" width="18.140625" style="22" customWidth="1"/>
    <col min="9744" max="9744" width="25.42578125" style="22" customWidth="1"/>
    <col min="9745" max="9745" width="18.140625" style="22" customWidth="1"/>
    <col min="9746" max="9982" width="9.140625" style="22"/>
    <col min="9983" max="9983" width="6.140625" style="22" customWidth="1"/>
    <col min="9984" max="9984" width="0" style="22" hidden="1" customWidth="1"/>
    <col min="9985" max="9985" width="13.28515625" style="22" customWidth="1"/>
    <col min="9986" max="9986" width="7.28515625" style="22" customWidth="1"/>
    <col min="9987" max="9987" width="7.42578125" style="22" customWidth="1"/>
    <col min="9988" max="9988" width="11.7109375" style="22" customWidth="1"/>
    <col min="9989" max="9989" width="6.5703125" style="22" customWidth="1"/>
    <col min="9990" max="9990" width="6.7109375" style="22" customWidth="1"/>
    <col min="9991" max="9991" width="8.140625" style="22" customWidth="1"/>
    <col min="9992" max="9992" width="7.7109375" style="22" customWidth="1"/>
    <col min="9993" max="9993" width="9.5703125" style="22" customWidth="1"/>
    <col min="9994" max="9994" width="8.42578125" style="22" customWidth="1"/>
    <col min="9995" max="9995" width="10.42578125" style="22" customWidth="1"/>
    <col min="9996" max="9996" width="13" style="22" customWidth="1"/>
    <col min="9997" max="9997" width="8.140625" style="22" customWidth="1"/>
    <col min="9998" max="9998" width="11.140625" style="22" customWidth="1"/>
    <col min="9999" max="9999" width="18.140625" style="22" customWidth="1"/>
    <col min="10000" max="10000" width="25.42578125" style="22" customWidth="1"/>
    <col min="10001" max="10001" width="18.140625" style="22" customWidth="1"/>
    <col min="10002" max="10238" width="9.140625" style="22"/>
    <col min="10239" max="10239" width="6.140625" style="22" customWidth="1"/>
    <col min="10240" max="10240" width="0" style="22" hidden="1" customWidth="1"/>
    <col min="10241" max="10241" width="13.28515625" style="22" customWidth="1"/>
    <col min="10242" max="10242" width="7.28515625" style="22" customWidth="1"/>
    <col min="10243" max="10243" width="7.42578125" style="22" customWidth="1"/>
    <col min="10244" max="10244" width="11.7109375" style="22" customWidth="1"/>
    <col min="10245" max="10245" width="6.5703125" style="22" customWidth="1"/>
    <col min="10246" max="10246" width="6.7109375" style="22" customWidth="1"/>
    <col min="10247" max="10247" width="8.140625" style="22" customWidth="1"/>
    <col min="10248" max="10248" width="7.7109375" style="22" customWidth="1"/>
    <col min="10249" max="10249" width="9.5703125" style="22" customWidth="1"/>
    <col min="10250" max="10250" width="8.42578125" style="22" customWidth="1"/>
    <col min="10251" max="10251" width="10.42578125" style="22" customWidth="1"/>
    <col min="10252" max="10252" width="13" style="22" customWidth="1"/>
    <col min="10253" max="10253" width="8.140625" style="22" customWidth="1"/>
    <col min="10254" max="10254" width="11.140625" style="22" customWidth="1"/>
    <col min="10255" max="10255" width="18.140625" style="22" customWidth="1"/>
    <col min="10256" max="10256" width="25.42578125" style="22" customWidth="1"/>
    <col min="10257" max="10257" width="18.140625" style="22" customWidth="1"/>
    <col min="10258" max="10494" width="9.140625" style="22"/>
    <col min="10495" max="10495" width="6.140625" style="22" customWidth="1"/>
    <col min="10496" max="10496" width="0" style="22" hidden="1" customWidth="1"/>
    <col min="10497" max="10497" width="13.28515625" style="22" customWidth="1"/>
    <col min="10498" max="10498" width="7.28515625" style="22" customWidth="1"/>
    <col min="10499" max="10499" width="7.42578125" style="22" customWidth="1"/>
    <col min="10500" max="10500" width="11.7109375" style="22" customWidth="1"/>
    <col min="10501" max="10501" width="6.5703125" style="22" customWidth="1"/>
    <col min="10502" max="10502" width="6.7109375" style="22" customWidth="1"/>
    <col min="10503" max="10503" width="8.140625" style="22" customWidth="1"/>
    <col min="10504" max="10504" width="7.7109375" style="22" customWidth="1"/>
    <col min="10505" max="10505" width="9.5703125" style="22" customWidth="1"/>
    <col min="10506" max="10506" width="8.42578125" style="22" customWidth="1"/>
    <col min="10507" max="10507" width="10.42578125" style="22" customWidth="1"/>
    <col min="10508" max="10508" width="13" style="22" customWidth="1"/>
    <col min="10509" max="10509" width="8.140625" style="22" customWidth="1"/>
    <col min="10510" max="10510" width="11.140625" style="22" customWidth="1"/>
    <col min="10511" max="10511" width="18.140625" style="22" customWidth="1"/>
    <col min="10512" max="10512" width="25.42578125" style="22" customWidth="1"/>
    <col min="10513" max="10513" width="18.140625" style="22" customWidth="1"/>
    <col min="10514" max="10750" width="9.140625" style="22"/>
    <col min="10751" max="10751" width="6.140625" style="22" customWidth="1"/>
    <col min="10752" max="10752" width="0" style="22" hidden="1" customWidth="1"/>
    <col min="10753" max="10753" width="13.28515625" style="22" customWidth="1"/>
    <col min="10754" max="10754" width="7.28515625" style="22" customWidth="1"/>
    <col min="10755" max="10755" width="7.42578125" style="22" customWidth="1"/>
    <col min="10756" max="10756" width="11.7109375" style="22" customWidth="1"/>
    <col min="10757" max="10757" width="6.5703125" style="22" customWidth="1"/>
    <col min="10758" max="10758" width="6.7109375" style="22" customWidth="1"/>
    <col min="10759" max="10759" width="8.140625" style="22" customWidth="1"/>
    <col min="10760" max="10760" width="7.7109375" style="22" customWidth="1"/>
    <col min="10761" max="10761" width="9.5703125" style="22" customWidth="1"/>
    <col min="10762" max="10762" width="8.42578125" style="22" customWidth="1"/>
    <col min="10763" max="10763" width="10.42578125" style="22" customWidth="1"/>
    <col min="10764" max="10764" width="13" style="22" customWidth="1"/>
    <col min="10765" max="10765" width="8.140625" style="22" customWidth="1"/>
    <col min="10766" max="10766" width="11.140625" style="22" customWidth="1"/>
    <col min="10767" max="10767" width="18.140625" style="22" customWidth="1"/>
    <col min="10768" max="10768" width="25.42578125" style="22" customWidth="1"/>
    <col min="10769" max="10769" width="18.140625" style="22" customWidth="1"/>
    <col min="10770" max="11006" width="9.140625" style="22"/>
    <col min="11007" max="11007" width="6.140625" style="22" customWidth="1"/>
    <col min="11008" max="11008" width="0" style="22" hidden="1" customWidth="1"/>
    <col min="11009" max="11009" width="13.28515625" style="22" customWidth="1"/>
    <col min="11010" max="11010" width="7.28515625" style="22" customWidth="1"/>
    <col min="11011" max="11011" width="7.42578125" style="22" customWidth="1"/>
    <col min="11012" max="11012" width="11.7109375" style="22" customWidth="1"/>
    <col min="11013" max="11013" width="6.5703125" style="22" customWidth="1"/>
    <col min="11014" max="11014" width="6.7109375" style="22" customWidth="1"/>
    <col min="11015" max="11015" width="8.140625" style="22" customWidth="1"/>
    <col min="11016" max="11016" width="7.7109375" style="22" customWidth="1"/>
    <col min="11017" max="11017" width="9.5703125" style="22" customWidth="1"/>
    <col min="11018" max="11018" width="8.42578125" style="22" customWidth="1"/>
    <col min="11019" max="11019" width="10.42578125" style="22" customWidth="1"/>
    <col min="11020" max="11020" width="13" style="22" customWidth="1"/>
    <col min="11021" max="11021" width="8.140625" style="22" customWidth="1"/>
    <col min="11022" max="11022" width="11.140625" style="22" customWidth="1"/>
    <col min="11023" max="11023" width="18.140625" style="22" customWidth="1"/>
    <col min="11024" max="11024" width="25.42578125" style="22" customWidth="1"/>
    <col min="11025" max="11025" width="18.140625" style="22" customWidth="1"/>
    <col min="11026" max="11262" width="9.140625" style="22"/>
    <col min="11263" max="11263" width="6.140625" style="22" customWidth="1"/>
    <col min="11264" max="11264" width="0" style="22" hidden="1" customWidth="1"/>
    <col min="11265" max="11265" width="13.28515625" style="22" customWidth="1"/>
    <col min="11266" max="11266" width="7.28515625" style="22" customWidth="1"/>
    <col min="11267" max="11267" width="7.42578125" style="22" customWidth="1"/>
    <col min="11268" max="11268" width="11.7109375" style="22" customWidth="1"/>
    <col min="11269" max="11269" width="6.5703125" style="22" customWidth="1"/>
    <col min="11270" max="11270" width="6.7109375" style="22" customWidth="1"/>
    <col min="11271" max="11271" width="8.140625" style="22" customWidth="1"/>
    <col min="11272" max="11272" width="7.7109375" style="22" customWidth="1"/>
    <col min="11273" max="11273" width="9.5703125" style="22" customWidth="1"/>
    <col min="11274" max="11274" width="8.42578125" style="22" customWidth="1"/>
    <col min="11275" max="11275" width="10.42578125" style="22" customWidth="1"/>
    <col min="11276" max="11276" width="13" style="22" customWidth="1"/>
    <col min="11277" max="11277" width="8.140625" style="22" customWidth="1"/>
    <col min="11278" max="11278" width="11.140625" style="22" customWidth="1"/>
    <col min="11279" max="11279" width="18.140625" style="22" customWidth="1"/>
    <col min="11280" max="11280" width="25.42578125" style="22" customWidth="1"/>
    <col min="11281" max="11281" width="18.140625" style="22" customWidth="1"/>
    <col min="11282" max="11518" width="9.140625" style="22"/>
    <col min="11519" max="11519" width="6.140625" style="22" customWidth="1"/>
    <col min="11520" max="11520" width="0" style="22" hidden="1" customWidth="1"/>
    <col min="11521" max="11521" width="13.28515625" style="22" customWidth="1"/>
    <col min="11522" max="11522" width="7.28515625" style="22" customWidth="1"/>
    <col min="11523" max="11523" width="7.42578125" style="22" customWidth="1"/>
    <col min="11524" max="11524" width="11.7109375" style="22" customWidth="1"/>
    <col min="11525" max="11525" width="6.5703125" style="22" customWidth="1"/>
    <col min="11526" max="11526" width="6.7109375" style="22" customWidth="1"/>
    <col min="11527" max="11527" width="8.140625" style="22" customWidth="1"/>
    <col min="11528" max="11528" width="7.7109375" style="22" customWidth="1"/>
    <col min="11529" max="11529" width="9.5703125" style="22" customWidth="1"/>
    <col min="11530" max="11530" width="8.42578125" style="22" customWidth="1"/>
    <col min="11531" max="11531" width="10.42578125" style="22" customWidth="1"/>
    <col min="11532" max="11532" width="13" style="22" customWidth="1"/>
    <col min="11533" max="11533" width="8.140625" style="22" customWidth="1"/>
    <col min="11534" max="11534" width="11.140625" style="22" customWidth="1"/>
    <col min="11535" max="11535" width="18.140625" style="22" customWidth="1"/>
    <col min="11536" max="11536" width="25.42578125" style="22" customWidth="1"/>
    <col min="11537" max="11537" width="18.140625" style="22" customWidth="1"/>
    <col min="11538" max="11774" width="9.140625" style="22"/>
    <col min="11775" max="11775" width="6.140625" style="22" customWidth="1"/>
    <col min="11776" max="11776" width="0" style="22" hidden="1" customWidth="1"/>
    <col min="11777" max="11777" width="13.28515625" style="22" customWidth="1"/>
    <col min="11778" max="11778" width="7.28515625" style="22" customWidth="1"/>
    <col min="11779" max="11779" width="7.42578125" style="22" customWidth="1"/>
    <col min="11780" max="11780" width="11.7109375" style="22" customWidth="1"/>
    <col min="11781" max="11781" width="6.5703125" style="22" customWidth="1"/>
    <col min="11782" max="11782" width="6.7109375" style="22" customWidth="1"/>
    <col min="11783" max="11783" width="8.140625" style="22" customWidth="1"/>
    <col min="11784" max="11784" width="7.7109375" style="22" customWidth="1"/>
    <col min="11785" max="11785" width="9.5703125" style="22" customWidth="1"/>
    <col min="11786" max="11786" width="8.42578125" style="22" customWidth="1"/>
    <col min="11787" max="11787" width="10.42578125" style="22" customWidth="1"/>
    <col min="11788" max="11788" width="13" style="22" customWidth="1"/>
    <col min="11789" max="11789" width="8.140625" style="22" customWidth="1"/>
    <col min="11790" max="11790" width="11.140625" style="22" customWidth="1"/>
    <col min="11791" max="11791" width="18.140625" style="22" customWidth="1"/>
    <col min="11792" max="11792" width="25.42578125" style="22" customWidth="1"/>
    <col min="11793" max="11793" width="18.140625" style="22" customWidth="1"/>
    <col min="11794" max="12030" width="9.140625" style="22"/>
    <col min="12031" max="12031" width="6.140625" style="22" customWidth="1"/>
    <col min="12032" max="12032" width="0" style="22" hidden="1" customWidth="1"/>
    <col min="12033" max="12033" width="13.28515625" style="22" customWidth="1"/>
    <col min="12034" max="12034" width="7.28515625" style="22" customWidth="1"/>
    <col min="12035" max="12035" width="7.42578125" style="22" customWidth="1"/>
    <col min="12036" max="12036" width="11.7109375" style="22" customWidth="1"/>
    <col min="12037" max="12037" width="6.5703125" style="22" customWidth="1"/>
    <col min="12038" max="12038" width="6.7109375" style="22" customWidth="1"/>
    <col min="12039" max="12039" width="8.140625" style="22" customWidth="1"/>
    <col min="12040" max="12040" width="7.7109375" style="22" customWidth="1"/>
    <col min="12041" max="12041" width="9.5703125" style="22" customWidth="1"/>
    <col min="12042" max="12042" width="8.42578125" style="22" customWidth="1"/>
    <col min="12043" max="12043" width="10.42578125" style="22" customWidth="1"/>
    <col min="12044" max="12044" width="13" style="22" customWidth="1"/>
    <col min="12045" max="12045" width="8.140625" style="22" customWidth="1"/>
    <col min="12046" max="12046" width="11.140625" style="22" customWidth="1"/>
    <col min="12047" max="12047" width="18.140625" style="22" customWidth="1"/>
    <col min="12048" max="12048" width="25.42578125" style="22" customWidth="1"/>
    <col min="12049" max="12049" width="18.140625" style="22" customWidth="1"/>
    <col min="12050" max="12286" width="9.140625" style="22"/>
    <col min="12287" max="12287" width="6.140625" style="22" customWidth="1"/>
    <col min="12288" max="12288" width="0" style="22" hidden="1" customWidth="1"/>
    <col min="12289" max="12289" width="13.28515625" style="22" customWidth="1"/>
    <col min="12290" max="12290" width="7.28515625" style="22" customWidth="1"/>
    <col min="12291" max="12291" width="7.42578125" style="22" customWidth="1"/>
    <col min="12292" max="12292" width="11.7109375" style="22" customWidth="1"/>
    <col min="12293" max="12293" width="6.5703125" style="22" customWidth="1"/>
    <col min="12294" max="12294" width="6.7109375" style="22" customWidth="1"/>
    <col min="12295" max="12295" width="8.140625" style="22" customWidth="1"/>
    <col min="12296" max="12296" width="7.7109375" style="22" customWidth="1"/>
    <col min="12297" max="12297" width="9.5703125" style="22" customWidth="1"/>
    <col min="12298" max="12298" width="8.42578125" style="22" customWidth="1"/>
    <col min="12299" max="12299" width="10.42578125" style="22" customWidth="1"/>
    <col min="12300" max="12300" width="13" style="22" customWidth="1"/>
    <col min="12301" max="12301" width="8.140625" style="22" customWidth="1"/>
    <col min="12302" max="12302" width="11.140625" style="22" customWidth="1"/>
    <col min="12303" max="12303" width="18.140625" style="22" customWidth="1"/>
    <col min="12304" max="12304" width="25.42578125" style="22" customWidth="1"/>
    <col min="12305" max="12305" width="18.140625" style="22" customWidth="1"/>
    <col min="12306" max="12542" width="9.140625" style="22"/>
    <col min="12543" max="12543" width="6.140625" style="22" customWidth="1"/>
    <col min="12544" max="12544" width="0" style="22" hidden="1" customWidth="1"/>
    <col min="12545" max="12545" width="13.28515625" style="22" customWidth="1"/>
    <col min="12546" max="12546" width="7.28515625" style="22" customWidth="1"/>
    <col min="12547" max="12547" width="7.42578125" style="22" customWidth="1"/>
    <col min="12548" max="12548" width="11.7109375" style="22" customWidth="1"/>
    <col min="12549" max="12549" width="6.5703125" style="22" customWidth="1"/>
    <col min="12550" max="12550" width="6.7109375" style="22" customWidth="1"/>
    <col min="12551" max="12551" width="8.140625" style="22" customWidth="1"/>
    <col min="12552" max="12552" width="7.7109375" style="22" customWidth="1"/>
    <col min="12553" max="12553" width="9.5703125" style="22" customWidth="1"/>
    <col min="12554" max="12554" width="8.42578125" style="22" customWidth="1"/>
    <col min="12555" max="12555" width="10.42578125" style="22" customWidth="1"/>
    <col min="12556" max="12556" width="13" style="22" customWidth="1"/>
    <col min="12557" max="12557" width="8.140625" style="22" customWidth="1"/>
    <col min="12558" max="12558" width="11.140625" style="22" customWidth="1"/>
    <col min="12559" max="12559" width="18.140625" style="22" customWidth="1"/>
    <col min="12560" max="12560" width="25.42578125" style="22" customWidth="1"/>
    <col min="12561" max="12561" width="18.140625" style="22" customWidth="1"/>
    <col min="12562" max="12798" width="9.140625" style="22"/>
    <col min="12799" max="12799" width="6.140625" style="22" customWidth="1"/>
    <col min="12800" max="12800" width="0" style="22" hidden="1" customWidth="1"/>
    <col min="12801" max="12801" width="13.28515625" style="22" customWidth="1"/>
    <col min="12802" max="12802" width="7.28515625" style="22" customWidth="1"/>
    <col min="12803" max="12803" width="7.42578125" style="22" customWidth="1"/>
    <col min="12804" max="12804" width="11.7109375" style="22" customWidth="1"/>
    <col min="12805" max="12805" width="6.5703125" style="22" customWidth="1"/>
    <col min="12806" max="12806" width="6.7109375" style="22" customWidth="1"/>
    <col min="12807" max="12807" width="8.140625" style="22" customWidth="1"/>
    <col min="12808" max="12808" width="7.7109375" style="22" customWidth="1"/>
    <col min="12809" max="12809" width="9.5703125" style="22" customWidth="1"/>
    <col min="12810" max="12810" width="8.42578125" style="22" customWidth="1"/>
    <col min="12811" max="12811" width="10.42578125" style="22" customWidth="1"/>
    <col min="12812" max="12812" width="13" style="22" customWidth="1"/>
    <col min="12813" max="12813" width="8.140625" style="22" customWidth="1"/>
    <col min="12814" max="12814" width="11.140625" style="22" customWidth="1"/>
    <col min="12815" max="12815" width="18.140625" style="22" customWidth="1"/>
    <col min="12816" max="12816" width="25.42578125" style="22" customWidth="1"/>
    <col min="12817" max="12817" width="18.140625" style="22" customWidth="1"/>
    <col min="12818" max="13054" width="9.140625" style="22"/>
    <col min="13055" max="13055" width="6.140625" style="22" customWidth="1"/>
    <col min="13056" max="13056" width="0" style="22" hidden="1" customWidth="1"/>
    <col min="13057" max="13057" width="13.28515625" style="22" customWidth="1"/>
    <col min="13058" max="13058" width="7.28515625" style="22" customWidth="1"/>
    <col min="13059" max="13059" width="7.42578125" style="22" customWidth="1"/>
    <col min="13060" max="13060" width="11.7109375" style="22" customWidth="1"/>
    <col min="13061" max="13061" width="6.5703125" style="22" customWidth="1"/>
    <col min="13062" max="13062" width="6.7109375" style="22" customWidth="1"/>
    <col min="13063" max="13063" width="8.140625" style="22" customWidth="1"/>
    <col min="13064" max="13064" width="7.7109375" style="22" customWidth="1"/>
    <col min="13065" max="13065" width="9.5703125" style="22" customWidth="1"/>
    <col min="13066" max="13066" width="8.42578125" style="22" customWidth="1"/>
    <col min="13067" max="13067" width="10.42578125" style="22" customWidth="1"/>
    <col min="13068" max="13068" width="13" style="22" customWidth="1"/>
    <col min="13069" max="13069" width="8.140625" style="22" customWidth="1"/>
    <col min="13070" max="13070" width="11.140625" style="22" customWidth="1"/>
    <col min="13071" max="13071" width="18.140625" style="22" customWidth="1"/>
    <col min="13072" max="13072" width="25.42578125" style="22" customWidth="1"/>
    <col min="13073" max="13073" width="18.140625" style="22" customWidth="1"/>
    <col min="13074" max="13310" width="9.140625" style="22"/>
    <col min="13311" max="13311" width="6.140625" style="22" customWidth="1"/>
    <col min="13312" max="13312" width="0" style="22" hidden="1" customWidth="1"/>
    <col min="13313" max="13313" width="13.28515625" style="22" customWidth="1"/>
    <col min="13314" max="13314" width="7.28515625" style="22" customWidth="1"/>
    <col min="13315" max="13315" width="7.42578125" style="22" customWidth="1"/>
    <col min="13316" max="13316" width="11.7109375" style="22" customWidth="1"/>
    <col min="13317" max="13317" width="6.5703125" style="22" customWidth="1"/>
    <col min="13318" max="13318" width="6.7109375" style="22" customWidth="1"/>
    <col min="13319" max="13319" width="8.140625" style="22" customWidth="1"/>
    <col min="13320" max="13320" width="7.7109375" style="22" customWidth="1"/>
    <col min="13321" max="13321" width="9.5703125" style="22" customWidth="1"/>
    <col min="13322" max="13322" width="8.42578125" style="22" customWidth="1"/>
    <col min="13323" max="13323" width="10.42578125" style="22" customWidth="1"/>
    <col min="13324" max="13324" width="13" style="22" customWidth="1"/>
    <col min="13325" max="13325" width="8.140625" style="22" customWidth="1"/>
    <col min="13326" max="13326" width="11.140625" style="22" customWidth="1"/>
    <col min="13327" max="13327" width="18.140625" style="22" customWidth="1"/>
    <col min="13328" max="13328" width="25.42578125" style="22" customWidth="1"/>
    <col min="13329" max="13329" width="18.140625" style="22" customWidth="1"/>
    <col min="13330" max="13566" width="9.140625" style="22"/>
    <col min="13567" max="13567" width="6.140625" style="22" customWidth="1"/>
    <col min="13568" max="13568" width="0" style="22" hidden="1" customWidth="1"/>
    <col min="13569" max="13569" width="13.28515625" style="22" customWidth="1"/>
    <col min="13570" max="13570" width="7.28515625" style="22" customWidth="1"/>
    <col min="13571" max="13571" width="7.42578125" style="22" customWidth="1"/>
    <col min="13572" max="13572" width="11.7109375" style="22" customWidth="1"/>
    <col min="13573" max="13573" width="6.5703125" style="22" customWidth="1"/>
    <col min="13574" max="13574" width="6.7109375" style="22" customWidth="1"/>
    <col min="13575" max="13575" width="8.140625" style="22" customWidth="1"/>
    <col min="13576" max="13576" width="7.7109375" style="22" customWidth="1"/>
    <col min="13577" max="13577" width="9.5703125" style="22" customWidth="1"/>
    <col min="13578" max="13578" width="8.42578125" style="22" customWidth="1"/>
    <col min="13579" max="13579" width="10.42578125" style="22" customWidth="1"/>
    <col min="13580" max="13580" width="13" style="22" customWidth="1"/>
    <col min="13581" max="13581" width="8.140625" style="22" customWidth="1"/>
    <col min="13582" max="13582" width="11.140625" style="22" customWidth="1"/>
    <col min="13583" max="13583" width="18.140625" style="22" customWidth="1"/>
    <col min="13584" max="13584" width="25.42578125" style="22" customWidth="1"/>
    <col min="13585" max="13585" width="18.140625" style="22" customWidth="1"/>
    <col min="13586" max="13822" width="9.140625" style="22"/>
    <col min="13823" max="13823" width="6.140625" style="22" customWidth="1"/>
    <col min="13824" max="13824" width="0" style="22" hidden="1" customWidth="1"/>
    <col min="13825" max="13825" width="13.28515625" style="22" customWidth="1"/>
    <col min="13826" max="13826" width="7.28515625" style="22" customWidth="1"/>
    <col min="13827" max="13827" width="7.42578125" style="22" customWidth="1"/>
    <col min="13828" max="13828" width="11.7109375" style="22" customWidth="1"/>
    <col min="13829" max="13829" width="6.5703125" style="22" customWidth="1"/>
    <col min="13830" max="13830" width="6.7109375" style="22" customWidth="1"/>
    <col min="13831" max="13831" width="8.140625" style="22" customWidth="1"/>
    <col min="13832" max="13832" width="7.7109375" style="22" customWidth="1"/>
    <col min="13833" max="13833" width="9.5703125" style="22" customWidth="1"/>
    <col min="13834" max="13834" width="8.42578125" style="22" customWidth="1"/>
    <col min="13835" max="13835" width="10.42578125" style="22" customWidth="1"/>
    <col min="13836" max="13836" width="13" style="22" customWidth="1"/>
    <col min="13837" max="13837" width="8.140625" style="22" customWidth="1"/>
    <col min="13838" max="13838" width="11.140625" style="22" customWidth="1"/>
    <col min="13839" max="13839" width="18.140625" style="22" customWidth="1"/>
    <col min="13840" max="13840" width="25.42578125" style="22" customWidth="1"/>
    <col min="13841" max="13841" width="18.140625" style="22" customWidth="1"/>
    <col min="13842" max="14078" width="9.140625" style="22"/>
    <col min="14079" max="14079" width="6.140625" style="22" customWidth="1"/>
    <col min="14080" max="14080" width="0" style="22" hidden="1" customWidth="1"/>
    <col min="14081" max="14081" width="13.28515625" style="22" customWidth="1"/>
    <col min="14082" max="14082" width="7.28515625" style="22" customWidth="1"/>
    <col min="14083" max="14083" width="7.42578125" style="22" customWidth="1"/>
    <col min="14084" max="14084" width="11.7109375" style="22" customWidth="1"/>
    <col min="14085" max="14085" width="6.5703125" style="22" customWidth="1"/>
    <col min="14086" max="14086" width="6.7109375" style="22" customWidth="1"/>
    <col min="14087" max="14087" width="8.140625" style="22" customWidth="1"/>
    <col min="14088" max="14088" width="7.7109375" style="22" customWidth="1"/>
    <col min="14089" max="14089" width="9.5703125" style="22" customWidth="1"/>
    <col min="14090" max="14090" width="8.42578125" style="22" customWidth="1"/>
    <col min="14091" max="14091" width="10.42578125" style="22" customWidth="1"/>
    <col min="14092" max="14092" width="13" style="22" customWidth="1"/>
    <col min="14093" max="14093" width="8.140625" style="22" customWidth="1"/>
    <col min="14094" max="14094" width="11.140625" style="22" customWidth="1"/>
    <col min="14095" max="14095" width="18.140625" style="22" customWidth="1"/>
    <col min="14096" max="14096" width="25.42578125" style="22" customWidth="1"/>
    <col min="14097" max="14097" width="18.140625" style="22" customWidth="1"/>
    <col min="14098" max="14334" width="9.140625" style="22"/>
    <col min="14335" max="14335" width="6.140625" style="22" customWidth="1"/>
    <col min="14336" max="14336" width="0" style="22" hidden="1" customWidth="1"/>
    <col min="14337" max="14337" width="13.28515625" style="22" customWidth="1"/>
    <col min="14338" max="14338" width="7.28515625" style="22" customWidth="1"/>
    <col min="14339" max="14339" width="7.42578125" style="22" customWidth="1"/>
    <col min="14340" max="14340" width="11.7109375" style="22" customWidth="1"/>
    <col min="14341" max="14341" width="6.5703125" style="22" customWidth="1"/>
    <col min="14342" max="14342" width="6.7109375" style="22" customWidth="1"/>
    <col min="14343" max="14343" width="8.140625" style="22" customWidth="1"/>
    <col min="14344" max="14344" width="7.7109375" style="22" customWidth="1"/>
    <col min="14345" max="14345" width="9.5703125" style="22" customWidth="1"/>
    <col min="14346" max="14346" width="8.42578125" style="22" customWidth="1"/>
    <col min="14347" max="14347" width="10.42578125" style="22" customWidth="1"/>
    <col min="14348" max="14348" width="13" style="22" customWidth="1"/>
    <col min="14349" max="14349" width="8.140625" style="22" customWidth="1"/>
    <col min="14350" max="14350" width="11.140625" style="22" customWidth="1"/>
    <col min="14351" max="14351" width="18.140625" style="22" customWidth="1"/>
    <col min="14352" max="14352" width="25.42578125" style="22" customWidth="1"/>
    <col min="14353" max="14353" width="18.140625" style="22" customWidth="1"/>
    <col min="14354" max="14590" width="9.140625" style="22"/>
    <col min="14591" max="14591" width="6.140625" style="22" customWidth="1"/>
    <col min="14592" max="14592" width="0" style="22" hidden="1" customWidth="1"/>
    <col min="14593" max="14593" width="13.28515625" style="22" customWidth="1"/>
    <col min="14594" max="14594" width="7.28515625" style="22" customWidth="1"/>
    <col min="14595" max="14595" width="7.42578125" style="22" customWidth="1"/>
    <col min="14596" max="14596" width="11.7109375" style="22" customWidth="1"/>
    <col min="14597" max="14597" width="6.5703125" style="22" customWidth="1"/>
    <col min="14598" max="14598" width="6.7109375" style="22" customWidth="1"/>
    <col min="14599" max="14599" width="8.140625" style="22" customWidth="1"/>
    <col min="14600" max="14600" width="7.7109375" style="22" customWidth="1"/>
    <col min="14601" max="14601" width="9.5703125" style="22" customWidth="1"/>
    <col min="14602" max="14602" width="8.42578125" style="22" customWidth="1"/>
    <col min="14603" max="14603" width="10.42578125" style="22" customWidth="1"/>
    <col min="14604" max="14604" width="13" style="22" customWidth="1"/>
    <col min="14605" max="14605" width="8.140625" style="22" customWidth="1"/>
    <col min="14606" max="14606" width="11.140625" style="22" customWidth="1"/>
    <col min="14607" max="14607" width="18.140625" style="22" customWidth="1"/>
    <col min="14608" max="14608" width="25.42578125" style="22" customWidth="1"/>
    <col min="14609" max="14609" width="18.140625" style="22" customWidth="1"/>
    <col min="14610" max="14846" width="9.140625" style="22"/>
    <col min="14847" max="14847" width="6.140625" style="22" customWidth="1"/>
    <col min="14848" max="14848" width="0" style="22" hidden="1" customWidth="1"/>
    <col min="14849" max="14849" width="13.28515625" style="22" customWidth="1"/>
    <col min="14850" max="14850" width="7.28515625" style="22" customWidth="1"/>
    <col min="14851" max="14851" width="7.42578125" style="22" customWidth="1"/>
    <col min="14852" max="14852" width="11.7109375" style="22" customWidth="1"/>
    <col min="14853" max="14853" width="6.5703125" style="22" customWidth="1"/>
    <col min="14854" max="14854" width="6.7109375" style="22" customWidth="1"/>
    <col min="14855" max="14855" width="8.140625" style="22" customWidth="1"/>
    <col min="14856" max="14856" width="7.7109375" style="22" customWidth="1"/>
    <col min="14857" max="14857" width="9.5703125" style="22" customWidth="1"/>
    <col min="14858" max="14858" width="8.42578125" style="22" customWidth="1"/>
    <col min="14859" max="14859" width="10.42578125" style="22" customWidth="1"/>
    <col min="14860" max="14860" width="13" style="22" customWidth="1"/>
    <col min="14861" max="14861" width="8.140625" style="22" customWidth="1"/>
    <col min="14862" max="14862" width="11.140625" style="22" customWidth="1"/>
    <col min="14863" max="14863" width="18.140625" style="22" customWidth="1"/>
    <col min="14864" max="14864" width="25.42578125" style="22" customWidth="1"/>
    <col min="14865" max="14865" width="18.140625" style="22" customWidth="1"/>
    <col min="14866" max="15102" width="9.140625" style="22"/>
    <col min="15103" max="15103" width="6.140625" style="22" customWidth="1"/>
    <col min="15104" max="15104" width="0" style="22" hidden="1" customWidth="1"/>
    <col min="15105" max="15105" width="13.28515625" style="22" customWidth="1"/>
    <col min="15106" max="15106" width="7.28515625" style="22" customWidth="1"/>
    <col min="15107" max="15107" width="7.42578125" style="22" customWidth="1"/>
    <col min="15108" max="15108" width="11.7109375" style="22" customWidth="1"/>
    <col min="15109" max="15109" width="6.5703125" style="22" customWidth="1"/>
    <col min="15110" max="15110" width="6.7109375" style="22" customWidth="1"/>
    <col min="15111" max="15111" width="8.140625" style="22" customWidth="1"/>
    <col min="15112" max="15112" width="7.7109375" style="22" customWidth="1"/>
    <col min="15113" max="15113" width="9.5703125" style="22" customWidth="1"/>
    <col min="15114" max="15114" width="8.42578125" style="22" customWidth="1"/>
    <col min="15115" max="15115" width="10.42578125" style="22" customWidth="1"/>
    <col min="15116" max="15116" width="13" style="22" customWidth="1"/>
    <col min="15117" max="15117" width="8.140625" style="22" customWidth="1"/>
    <col min="15118" max="15118" width="11.140625" style="22" customWidth="1"/>
    <col min="15119" max="15119" width="18.140625" style="22" customWidth="1"/>
    <col min="15120" max="15120" width="25.42578125" style="22" customWidth="1"/>
    <col min="15121" max="15121" width="18.140625" style="22" customWidth="1"/>
    <col min="15122" max="15358" width="9.140625" style="22"/>
    <col min="15359" max="15359" width="6.140625" style="22" customWidth="1"/>
    <col min="15360" max="15360" width="0" style="22" hidden="1" customWidth="1"/>
    <col min="15361" max="15361" width="13.28515625" style="22" customWidth="1"/>
    <col min="15362" max="15362" width="7.28515625" style="22" customWidth="1"/>
    <col min="15363" max="15363" width="7.42578125" style="22" customWidth="1"/>
    <col min="15364" max="15364" width="11.7109375" style="22" customWidth="1"/>
    <col min="15365" max="15365" width="6.5703125" style="22" customWidth="1"/>
    <col min="15366" max="15366" width="6.7109375" style="22" customWidth="1"/>
    <col min="15367" max="15367" width="8.140625" style="22" customWidth="1"/>
    <col min="15368" max="15368" width="7.7109375" style="22" customWidth="1"/>
    <col min="15369" max="15369" width="9.5703125" style="22" customWidth="1"/>
    <col min="15370" max="15370" width="8.42578125" style="22" customWidth="1"/>
    <col min="15371" max="15371" width="10.42578125" style="22" customWidth="1"/>
    <col min="15372" max="15372" width="13" style="22" customWidth="1"/>
    <col min="15373" max="15373" width="8.140625" style="22" customWidth="1"/>
    <col min="15374" max="15374" width="11.140625" style="22" customWidth="1"/>
    <col min="15375" max="15375" width="18.140625" style="22" customWidth="1"/>
    <col min="15376" max="15376" width="25.42578125" style="22" customWidth="1"/>
    <col min="15377" max="15377" width="18.140625" style="22" customWidth="1"/>
    <col min="15378" max="15614" width="9.140625" style="22"/>
    <col min="15615" max="15615" width="6.140625" style="22" customWidth="1"/>
    <col min="15616" max="15616" width="0" style="22" hidden="1" customWidth="1"/>
    <col min="15617" max="15617" width="13.28515625" style="22" customWidth="1"/>
    <col min="15618" max="15618" width="7.28515625" style="22" customWidth="1"/>
    <col min="15619" max="15619" width="7.42578125" style="22" customWidth="1"/>
    <col min="15620" max="15620" width="11.7109375" style="22" customWidth="1"/>
    <col min="15621" max="15621" width="6.5703125" style="22" customWidth="1"/>
    <col min="15622" max="15622" width="6.7109375" style="22" customWidth="1"/>
    <col min="15623" max="15623" width="8.140625" style="22" customWidth="1"/>
    <col min="15624" max="15624" width="7.7109375" style="22" customWidth="1"/>
    <col min="15625" max="15625" width="9.5703125" style="22" customWidth="1"/>
    <col min="15626" max="15626" width="8.42578125" style="22" customWidth="1"/>
    <col min="15627" max="15627" width="10.42578125" style="22" customWidth="1"/>
    <col min="15628" max="15628" width="13" style="22" customWidth="1"/>
    <col min="15629" max="15629" width="8.140625" style="22" customWidth="1"/>
    <col min="15630" max="15630" width="11.140625" style="22" customWidth="1"/>
    <col min="15631" max="15631" width="18.140625" style="22" customWidth="1"/>
    <col min="15632" max="15632" width="25.42578125" style="22" customWidth="1"/>
    <col min="15633" max="15633" width="18.140625" style="22" customWidth="1"/>
    <col min="15634" max="15870" width="9.140625" style="22"/>
    <col min="15871" max="15871" width="6.140625" style="22" customWidth="1"/>
    <col min="15872" max="15872" width="0" style="22" hidden="1" customWidth="1"/>
    <col min="15873" max="15873" width="13.28515625" style="22" customWidth="1"/>
    <col min="15874" max="15874" width="7.28515625" style="22" customWidth="1"/>
    <col min="15875" max="15875" width="7.42578125" style="22" customWidth="1"/>
    <col min="15876" max="15876" width="11.7109375" style="22" customWidth="1"/>
    <col min="15877" max="15877" width="6.5703125" style="22" customWidth="1"/>
    <col min="15878" max="15878" width="6.7109375" style="22" customWidth="1"/>
    <col min="15879" max="15879" width="8.140625" style="22" customWidth="1"/>
    <col min="15880" max="15880" width="7.7109375" style="22" customWidth="1"/>
    <col min="15881" max="15881" width="9.5703125" style="22" customWidth="1"/>
    <col min="15882" max="15882" width="8.42578125" style="22" customWidth="1"/>
    <col min="15883" max="15883" width="10.42578125" style="22" customWidth="1"/>
    <col min="15884" max="15884" width="13" style="22" customWidth="1"/>
    <col min="15885" max="15885" width="8.140625" style="22" customWidth="1"/>
    <col min="15886" max="15886" width="11.140625" style="22" customWidth="1"/>
    <col min="15887" max="15887" width="18.140625" style="22" customWidth="1"/>
    <col min="15888" max="15888" width="25.42578125" style="22" customWidth="1"/>
    <col min="15889" max="15889" width="18.140625" style="22" customWidth="1"/>
    <col min="15890" max="16126" width="9.140625" style="22"/>
    <col min="16127" max="16127" width="6.140625" style="22" customWidth="1"/>
    <col min="16128" max="16128" width="0" style="22" hidden="1" customWidth="1"/>
    <col min="16129" max="16129" width="13.28515625" style="22" customWidth="1"/>
    <col min="16130" max="16130" width="7.28515625" style="22" customWidth="1"/>
    <col min="16131" max="16131" width="7.42578125" style="22" customWidth="1"/>
    <col min="16132" max="16132" width="11.7109375" style="22" customWidth="1"/>
    <col min="16133" max="16133" width="6.5703125" style="22" customWidth="1"/>
    <col min="16134" max="16134" width="6.7109375" style="22" customWidth="1"/>
    <col min="16135" max="16135" width="8.140625" style="22" customWidth="1"/>
    <col min="16136" max="16136" width="7.7109375" style="22" customWidth="1"/>
    <col min="16137" max="16137" width="9.5703125" style="22" customWidth="1"/>
    <col min="16138" max="16138" width="8.42578125" style="22" customWidth="1"/>
    <col min="16139" max="16139" width="10.42578125" style="22" customWidth="1"/>
    <col min="16140" max="16140" width="13" style="22" customWidth="1"/>
    <col min="16141" max="16141" width="8.140625" style="22" customWidth="1"/>
    <col min="16142" max="16142" width="11.140625" style="22" customWidth="1"/>
    <col min="16143" max="16143" width="18.140625" style="22" customWidth="1"/>
    <col min="16144" max="16144" width="25.42578125" style="22" customWidth="1"/>
    <col min="16145" max="16145" width="18.140625" style="22" customWidth="1"/>
    <col min="16146" max="16381" width="9.140625" style="22"/>
    <col min="16382" max="16383" width="9.140625" style="22" customWidth="1"/>
    <col min="16384" max="16384" width="9.140625" style="22"/>
  </cols>
  <sheetData>
    <row r="1" spans="1:254" x14ac:dyDescent="0.2">
      <c r="A1" s="20"/>
      <c r="B1" s="20"/>
      <c r="C1" s="20"/>
      <c r="D1" s="20"/>
      <c r="E1" s="20"/>
      <c r="F1" s="20"/>
      <c r="G1" s="20"/>
      <c r="H1" s="20"/>
      <c r="I1" s="21"/>
      <c r="J1" s="20"/>
      <c r="K1" s="20"/>
      <c r="L1" s="20"/>
      <c r="M1" s="20"/>
      <c r="N1" s="20"/>
      <c r="O1" s="21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</row>
    <row r="2" spans="1:254" s="24" customFormat="1" ht="15.75" x14ac:dyDescent="0.25">
      <c r="A2" s="122" t="s">
        <v>70</v>
      </c>
      <c r="B2" s="122"/>
      <c r="C2" s="122"/>
      <c r="D2" s="122"/>
      <c r="E2" s="122"/>
      <c r="F2" s="122"/>
      <c r="G2" s="122" t="s">
        <v>71</v>
      </c>
      <c r="H2" s="122"/>
      <c r="I2" s="122"/>
      <c r="J2" s="122"/>
      <c r="K2" s="122"/>
      <c r="L2" s="122"/>
      <c r="M2" s="122"/>
      <c r="N2" s="122"/>
      <c r="O2" s="122"/>
      <c r="P2" s="23"/>
      <c r="Q2" s="23"/>
      <c r="R2" s="23"/>
      <c r="S2" s="23"/>
    </row>
    <row r="3" spans="1:254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</row>
    <row r="4" spans="1:254" ht="15.75" x14ac:dyDescent="0.25">
      <c r="A4" s="123" t="s">
        <v>105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</row>
    <row r="5" spans="1:254" ht="15.75" x14ac:dyDescent="0.25">
      <c r="A5" s="124" t="s">
        <v>110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25"/>
      <c r="Q5" s="25"/>
      <c r="R5" s="25"/>
      <c r="S5" s="25"/>
      <c r="T5" s="25"/>
      <c r="U5" s="25"/>
      <c r="V5" s="25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</row>
    <row r="6" spans="1:254" ht="15.75" x14ac:dyDescent="0.2">
      <c r="A6" s="125" t="s">
        <v>174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25"/>
      <c r="Q6" s="25"/>
      <c r="R6" s="25"/>
      <c r="S6" s="25"/>
      <c r="T6" s="25"/>
      <c r="U6" s="25"/>
      <c r="V6" s="25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</row>
    <row r="7" spans="1:254" ht="15.75" x14ac:dyDescent="0.25">
      <c r="A7" s="121" t="s">
        <v>175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26"/>
      <c r="Q7" s="26"/>
      <c r="R7" s="26"/>
      <c r="S7" s="26"/>
      <c r="T7" s="26"/>
      <c r="U7" s="26"/>
      <c r="V7" s="26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</row>
    <row r="8" spans="1:254" ht="15.75" x14ac:dyDescent="0.25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26"/>
      <c r="Q8" s="26"/>
      <c r="R8" s="26"/>
      <c r="S8" s="26"/>
      <c r="T8" s="26"/>
      <c r="U8" s="26"/>
      <c r="V8" s="26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</row>
    <row r="9" spans="1:254" ht="13.15" customHeight="1" x14ac:dyDescent="0.2">
      <c r="A9" s="126" t="s">
        <v>2</v>
      </c>
      <c r="B9" s="126" t="s">
        <v>172</v>
      </c>
      <c r="C9" s="126" t="s">
        <v>72</v>
      </c>
      <c r="D9" s="126" t="s">
        <v>73</v>
      </c>
      <c r="E9" s="126"/>
      <c r="F9" s="126"/>
      <c r="G9" s="126"/>
      <c r="H9" s="126"/>
      <c r="I9" s="126" t="s">
        <v>74</v>
      </c>
      <c r="J9" s="126"/>
      <c r="K9" s="126" t="s">
        <v>75</v>
      </c>
      <c r="L9" s="127" t="s">
        <v>76</v>
      </c>
      <c r="M9" s="127"/>
      <c r="N9" s="127"/>
      <c r="O9" s="128" t="s">
        <v>77</v>
      </c>
      <c r="P9" s="126" t="s">
        <v>78</v>
      </c>
      <c r="Q9" s="129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</row>
    <row r="10" spans="1:254" ht="30.6" customHeight="1" x14ac:dyDescent="0.2">
      <c r="A10" s="126"/>
      <c r="B10" s="126"/>
      <c r="C10" s="126"/>
      <c r="D10" s="130" t="s">
        <v>79</v>
      </c>
      <c r="E10" s="130" t="s">
        <v>80</v>
      </c>
      <c r="F10" s="130"/>
      <c r="G10" s="130" t="s">
        <v>81</v>
      </c>
      <c r="H10" s="130" t="s">
        <v>82</v>
      </c>
      <c r="I10" s="131" t="s">
        <v>83</v>
      </c>
      <c r="J10" s="130" t="s">
        <v>84</v>
      </c>
      <c r="K10" s="126"/>
      <c r="L10" s="127"/>
      <c r="M10" s="127"/>
      <c r="N10" s="127"/>
      <c r="O10" s="128"/>
      <c r="P10" s="130"/>
      <c r="Q10" s="129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</row>
    <row r="11" spans="1:254" ht="123.75" customHeight="1" x14ac:dyDescent="0.2">
      <c r="A11" s="126"/>
      <c r="B11" s="126"/>
      <c r="C11" s="126"/>
      <c r="D11" s="130"/>
      <c r="E11" s="43" t="s">
        <v>85</v>
      </c>
      <c r="F11" s="43" t="s">
        <v>86</v>
      </c>
      <c r="G11" s="130"/>
      <c r="H11" s="130"/>
      <c r="I11" s="131"/>
      <c r="J11" s="130"/>
      <c r="K11" s="126"/>
      <c r="L11" s="43" t="s">
        <v>87</v>
      </c>
      <c r="M11" s="43" t="s">
        <v>88</v>
      </c>
      <c r="N11" s="43" t="s">
        <v>89</v>
      </c>
      <c r="O11" s="128"/>
      <c r="P11" s="130"/>
      <c r="Q11" s="129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</row>
    <row r="12" spans="1:254" x14ac:dyDescent="0.2">
      <c r="A12" s="77">
        <v>1</v>
      </c>
      <c r="B12" s="77">
        <v>2</v>
      </c>
      <c r="C12" s="77">
        <v>2</v>
      </c>
      <c r="D12" s="77">
        <v>3</v>
      </c>
      <c r="E12" s="77">
        <v>4</v>
      </c>
      <c r="F12" s="77">
        <v>5</v>
      </c>
      <c r="G12" s="77">
        <v>6</v>
      </c>
      <c r="H12" s="77">
        <v>7</v>
      </c>
      <c r="I12" s="77">
        <v>8</v>
      </c>
      <c r="J12" s="77">
        <v>9</v>
      </c>
      <c r="K12" s="77">
        <v>10</v>
      </c>
      <c r="L12" s="77">
        <v>11</v>
      </c>
      <c r="M12" s="77">
        <v>12</v>
      </c>
      <c r="N12" s="77">
        <v>13</v>
      </c>
      <c r="O12" s="77">
        <v>14</v>
      </c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</row>
    <row r="13" spans="1:254" s="29" customFormat="1" ht="25.5" x14ac:dyDescent="0.2">
      <c r="A13" s="100" t="s">
        <v>176</v>
      </c>
      <c r="B13" s="78"/>
      <c r="C13" s="79">
        <f t="shared" ref="C13:O13" si="0">C15+C36+C66</f>
        <v>102674997</v>
      </c>
      <c r="D13" s="79">
        <f t="shared" si="0"/>
        <v>118</v>
      </c>
      <c r="E13" s="79">
        <f t="shared" si="0"/>
        <v>29</v>
      </c>
      <c r="F13" s="79">
        <f t="shared" si="0"/>
        <v>2873564</v>
      </c>
      <c r="G13" s="79">
        <f t="shared" si="0"/>
        <v>37</v>
      </c>
      <c r="H13" s="79">
        <f t="shared" si="0"/>
        <v>52</v>
      </c>
      <c r="I13" s="79">
        <f t="shared" si="0"/>
        <v>1</v>
      </c>
      <c r="J13" s="79">
        <f t="shared" si="0"/>
        <v>22488</v>
      </c>
      <c r="K13" s="79">
        <f t="shared" si="0"/>
        <v>1</v>
      </c>
      <c r="L13" s="79">
        <f t="shared" si="0"/>
        <v>1615551</v>
      </c>
      <c r="M13" s="79">
        <f t="shared" si="0"/>
        <v>1423019</v>
      </c>
      <c r="N13" s="79">
        <f t="shared" si="0"/>
        <v>171186</v>
      </c>
      <c r="O13" s="79">
        <f t="shared" si="0"/>
        <v>1191182</v>
      </c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</row>
    <row r="14" spans="1:254" ht="22.5" customHeight="1" x14ac:dyDescent="0.2">
      <c r="A14" s="45" t="s">
        <v>27</v>
      </c>
      <c r="B14" s="133" t="s">
        <v>173</v>
      </c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43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</row>
    <row r="15" spans="1:254" x14ac:dyDescent="0.2">
      <c r="A15" s="45" t="s">
        <v>90</v>
      </c>
      <c r="B15" s="44"/>
      <c r="C15" s="80">
        <f>SUM(C16:C34)</f>
        <v>16979472</v>
      </c>
      <c r="D15" s="80">
        <f t="shared" ref="D15:O15" si="1">SUM(D16:D34)</f>
        <v>35</v>
      </c>
      <c r="E15" s="80">
        <f t="shared" si="1"/>
        <v>13</v>
      </c>
      <c r="F15" s="80">
        <f t="shared" si="1"/>
        <v>1754127</v>
      </c>
      <c r="G15" s="80">
        <f t="shared" si="1"/>
        <v>13</v>
      </c>
      <c r="H15" s="80">
        <f t="shared" si="1"/>
        <v>9</v>
      </c>
      <c r="I15" s="80">
        <f t="shared" si="1"/>
        <v>1</v>
      </c>
      <c r="J15" s="80">
        <f t="shared" si="1"/>
        <v>22488</v>
      </c>
      <c r="K15" s="80">
        <f t="shared" si="1"/>
        <v>1</v>
      </c>
      <c r="L15" s="80">
        <f t="shared" si="1"/>
        <v>1306978</v>
      </c>
      <c r="M15" s="80">
        <f t="shared" si="1"/>
        <v>1114446</v>
      </c>
      <c r="N15" s="80">
        <f t="shared" si="1"/>
        <v>171186</v>
      </c>
      <c r="O15" s="80">
        <f t="shared" si="1"/>
        <v>379639</v>
      </c>
      <c r="P15" s="91"/>
      <c r="Q15" s="30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</row>
    <row r="16" spans="1:254" x14ac:dyDescent="0.2">
      <c r="A16" s="43">
        <v>1</v>
      </c>
      <c r="B16" s="98" t="s">
        <v>51</v>
      </c>
      <c r="C16" s="81">
        <v>39360</v>
      </c>
      <c r="D16" s="82">
        <v>1</v>
      </c>
      <c r="E16" s="82">
        <v>1</v>
      </c>
      <c r="F16" s="31">
        <v>39360</v>
      </c>
      <c r="G16" s="82"/>
      <c r="H16" s="82"/>
      <c r="I16" s="82"/>
      <c r="J16" s="82"/>
      <c r="K16" s="82"/>
      <c r="L16" s="31"/>
      <c r="M16" s="31"/>
      <c r="N16" s="82"/>
      <c r="O16" s="82"/>
      <c r="P16" s="91" t="s">
        <v>165</v>
      </c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</row>
    <row r="17" spans="1:254" ht="25.5" x14ac:dyDescent="0.2">
      <c r="A17" s="43">
        <v>2</v>
      </c>
      <c r="B17" s="98" t="s">
        <v>30</v>
      </c>
      <c r="C17" s="81">
        <v>3331621</v>
      </c>
      <c r="D17" s="82">
        <v>2</v>
      </c>
      <c r="E17" s="82"/>
      <c r="F17" s="31"/>
      <c r="G17" s="82">
        <v>1</v>
      </c>
      <c r="H17" s="82">
        <v>1</v>
      </c>
      <c r="I17" s="82"/>
      <c r="J17" s="82"/>
      <c r="K17" s="82"/>
      <c r="L17" s="31"/>
      <c r="M17" s="31"/>
      <c r="N17" s="82"/>
      <c r="O17" s="82"/>
      <c r="P17" s="109" t="s">
        <v>160</v>
      </c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</row>
    <row r="18" spans="1:254" ht="25.5" x14ac:dyDescent="0.2">
      <c r="A18" s="43">
        <v>3</v>
      </c>
      <c r="B18" s="98" t="s">
        <v>32</v>
      </c>
      <c r="C18" s="81">
        <f>128258+17650</f>
        <v>145908</v>
      </c>
      <c r="D18" s="82">
        <v>3</v>
      </c>
      <c r="E18" s="82">
        <v>2</v>
      </c>
      <c r="F18" s="83">
        <v>128258</v>
      </c>
      <c r="G18" s="83">
        <v>1</v>
      </c>
      <c r="H18" s="82"/>
      <c r="I18" s="82"/>
      <c r="J18" s="31"/>
      <c r="K18" s="82"/>
      <c r="L18" s="83">
        <v>128258</v>
      </c>
      <c r="M18" s="83">
        <v>128258</v>
      </c>
      <c r="N18" s="32"/>
      <c r="O18" s="84"/>
      <c r="P18" s="91" t="s">
        <v>158</v>
      </c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</row>
    <row r="19" spans="1:254" ht="25.5" x14ac:dyDescent="0.2">
      <c r="A19" s="43">
        <v>4</v>
      </c>
      <c r="B19" s="98" t="s">
        <v>34</v>
      </c>
      <c r="C19" s="85">
        <f>20000+1902984</f>
        <v>1922984</v>
      </c>
      <c r="D19" s="86">
        <v>3</v>
      </c>
      <c r="E19" s="86">
        <v>1</v>
      </c>
      <c r="F19" s="86">
        <v>20000</v>
      </c>
      <c r="G19" s="86">
        <v>2</v>
      </c>
      <c r="H19" s="86"/>
      <c r="I19" s="86"/>
      <c r="J19" s="86"/>
      <c r="K19" s="86"/>
      <c r="L19" s="86">
        <v>20000</v>
      </c>
      <c r="M19" s="86">
        <v>20000</v>
      </c>
      <c r="N19" s="86"/>
      <c r="O19" s="86">
        <v>0</v>
      </c>
      <c r="P19" s="91" t="s">
        <v>159</v>
      </c>
      <c r="Q19" s="30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</row>
    <row r="20" spans="1:254" x14ac:dyDescent="0.2">
      <c r="A20" s="43">
        <v>5</v>
      </c>
      <c r="B20" s="98" t="s">
        <v>35</v>
      </c>
      <c r="C20" s="81">
        <v>67600</v>
      </c>
      <c r="D20" s="82">
        <v>1</v>
      </c>
      <c r="E20" s="82"/>
      <c r="F20" s="31"/>
      <c r="G20" s="82">
        <v>1</v>
      </c>
      <c r="H20" s="82"/>
      <c r="I20" s="82"/>
      <c r="J20" s="31"/>
      <c r="K20" s="82"/>
      <c r="L20" s="31"/>
      <c r="M20" s="31"/>
      <c r="N20" s="32"/>
      <c r="O20" s="84"/>
      <c r="P20" s="91" t="s">
        <v>123</v>
      </c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</row>
    <row r="21" spans="1:254" x14ac:dyDescent="0.2">
      <c r="A21" s="43">
        <v>6</v>
      </c>
      <c r="B21" s="98" t="s">
        <v>36</v>
      </c>
      <c r="C21" s="4">
        <f>6953+3417082</f>
        <v>3424035</v>
      </c>
      <c r="D21" s="82">
        <v>2</v>
      </c>
      <c r="E21" s="82"/>
      <c r="F21" s="1"/>
      <c r="G21" s="82">
        <v>1</v>
      </c>
      <c r="H21" s="82">
        <v>1</v>
      </c>
      <c r="I21" s="82"/>
      <c r="J21" s="31"/>
      <c r="K21" s="82"/>
      <c r="L21" s="1"/>
      <c r="M21" s="1"/>
      <c r="N21" s="32"/>
      <c r="O21" s="84"/>
      <c r="P21" s="109" t="s">
        <v>166</v>
      </c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</row>
    <row r="22" spans="1:254" ht="38.25" x14ac:dyDescent="0.2">
      <c r="A22" s="43">
        <v>7</v>
      </c>
      <c r="B22" s="98" t="s">
        <v>37</v>
      </c>
      <c r="C22" s="49">
        <v>381781</v>
      </c>
      <c r="D22" s="82">
        <v>5</v>
      </c>
      <c r="E22" s="82">
        <v>1</v>
      </c>
      <c r="F22" s="1">
        <v>450</v>
      </c>
      <c r="G22" s="82">
        <v>3</v>
      </c>
      <c r="H22" s="82">
        <v>1</v>
      </c>
      <c r="I22" s="82"/>
      <c r="J22" s="31"/>
      <c r="K22" s="82"/>
      <c r="L22" s="1">
        <v>450</v>
      </c>
      <c r="M22" s="1">
        <v>450</v>
      </c>
      <c r="N22" s="32"/>
      <c r="O22" s="84"/>
      <c r="P22" s="109" t="s">
        <v>161</v>
      </c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</row>
    <row r="23" spans="1:254" x14ac:dyDescent="0.2">
      <c r="A23" s="43">
        <v>8</v>
      </c>
      <c r="B23" s="104" t="s">
        <v>92</v>
      </c>
      <c r="C23" s="81">
        <v>648000</v>
      </c>
      <c r="D23" s="31">
        <v>1</v>
      </c>
      <c r="E23" s="31">
        <v>1</v>
      </c>
      <c r="F23" s="31">
        <v>21435</v>
      </c>
      <c r="G23" s="31"/>
      <c r="H23" s="31"/>
      <c r="I23" s="31"/>
      <c r="J23" s="31"/>
      <c r="K23" s="31"/>
      <c r="L23" s="31">
        <v>0</v>
      </c>
      <c r="M23" s="31">
        <v>0</v>
      </c>
      <c r="N23" s="31"/>
      <c r="O23" s="31">
        <v>21435</v>
      </c>
      <c r="P23" s="91" t="s">
        <v>124</v>
      </c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</row>
    <row r="24" spans="1:254" ht="25.5" x14ac:dyDescent="0.2">
      <c r="A24" s="43">
        <v>9</v>
      </c>
      <c r="B24" s="98" t="s">
        <v>39</v>
      </c>
      <c r="C24" s="81">
        <f>1087029+2558</f>
        <v>1089587</v>
      </c>
      <c r="D24" s="82">
        <v>3</v>
      </c>
      <c r="E24" s="82">
        <v>2</v>
      </c>
      <c r="F24" s="31">
        <v>474812</v>
      </c>
      <c r="G24" s="82"/>
      <c r="H24" s="82">
        <v>1</v>
      </c>
      <c r="I24" s="82"/>
      <c r="J24" s="82"/>
      <c r="K24" s="82"/>
      <c r="L24" s="86">
        <v>144835</v>
      </c>
      <c r="M24" s="86">
        <v>29925</v>
      </c>
      <c r="N24" s="86">
        <v>114910</v>
      </c>
      <c r="O24" s="31">
        <f>F24-L24</f>
        <v>329977</v>
      </c>
      <c r="P24" s="109" t="s">
        <v>171</v>
      </c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</row>
    <row r="25" spans="1:254" x14ac:dyDescent="0.2">
      <c r="A25" s="43">
        <v>10</v>
      </c>
      <c r="B25" s="98" t="s">
        <v>115</v>
      </c>
      <c r="C25" s="81">
        <v>3080000</v>
      </c>
      <c r="D25" s="82">
        <v>2</v>
      </c>
      <c r="E25" s="82"/>
      <c r="F25" s="31"/>
      <c r="G25" s="82"/>
      <c r="H25" s="82">
        <v>2</v>
      </c>
      <c r="I25" s="82"/>
      <c r="J25" s="31"/>
      <c r="K25" s="82"/>
      <c r="L25" s="31"/>
      <c r="M25" s="31"/>
      <c r="O25" s="32"/>
      <c r="P25" s="91" t="s">
        <v>132</v>
      </c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pans="1:254" ht="38.25" x14ac:dyDescent="0.2">
      <c r="A26" s="43">
        <v>11</v>
      </c>
      <c r="B26" s="98" t="s">
        <v>40</v>
      </c>
      <c r="C26" s="49">
        <f>16984+1540</f>
        <v>18524</v>
      </c>
      <c r="D26" s="82">
        <v>2</v>
      </c>
      <c r="E26" s="82">
        <v>1</v>
      </c>
      <c r="F26" s="31">
        <v>16984</v>
      </c>
      <c r="G26" s="82">
        <v>1</v>
      </c>
      <c r="H26" s="82"/>
      <c r="I26" s="82"/>
      <c r="J26" s="31"/>
      <c r="K26" s="82"/>
      <c r="L26" s="31">
        <v>11322</v>
      </c>
      <c r="M26" s="31">
        <v>11322</v>
      </c>
      <c r="N26" s="32"/>
      <c r="O26" s="84">
        <v>0</v>
      </c>
      <c r="P26" s="91" t="s">
        <v>125</v>
      </c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pans="1:254" ht="25.5" x14ac:dyDescent="0.2">
      <c r="A27" s="43">
        <v>12</v>
      </c>
      <c r="B27" s="43" t="s">
        <v>69</v>
      </c>
      <c r="C27" s="81">
        <f>11544+161000+20950</f>
        <v>193494</v>
      </c>
      <c r="D27" s="82">
        <v>3</v>
      </c>
      <c r="E27" s="82">
        <v>1</v>
      </c>
      <c r="F27" s="31">
        <v>5772</v>
      </c>
      <c r="G27" s="82">
        <v>1</v>
      </c>
      <c r="H27" s="82">
        <v>1</v>
      </c>
      <c r="I27" s="82"/>
      <c r="J27" s="82"/>
      <c r="K27" s="82"/>
      <c r="L27" s="31">
        <v>5772</v>
      </c>
      <c r="M27" s="31">
        <v>5772</v>
      </c>
      <c r="N27" s="82"/>
      <c r="O27" s="82"/>
      <c r="P27" s="109" t="s">
        <v>162</v>
      </c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pans="1:254" x14ac:dyDescent="0.2">
      <c r="A28" s="43">
        <v>13</v>
      </c>
      <c r="B28" s="43" t="s">
        <v>96</v>
      </c>
      <c r="C28" s="49">
        <v>5198</v>
      </c>
      <c r="D28" s="82">
        <v>1</v>
      </c>
      <c r="E28" s="82"/>
      <c r="F28" s="31"/>
      <c r="G28" s="82">
        <v>1</v>
      </c>
      <c r="H28" s="82"/>
      <c r="I28" s="82"/>
      <c r="J28" s="31"/>
      <c r="K28" s="82"/>
      <c r="L28" s="31"/>
      <c r="M28" s="31"/>
      <c r="N28" s="32"/>
      <c r="O28" s="84"/>
      <c r="P28" s="91" t="s">
        <v>126</v>
      </c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pans="1:254" s="54" customFormat="1" x14ac:dyDescent="0.25">
      <c r="A29" s="43">
        <v>14</v>
      </c>
      <c r="B29" s="76" t="s">
        <v>113</v>
      </c>
      <c r="C29" s="76">
        <v>48830</v>
      </c>
      <c r="D29" s="76">
        <v>1</v>
      </c>
      <c r="E29" s="76"/>
      <c r="F29" s="76"/>
      <c r="G29" s="76">
        <v>1</v>
      </c>
      <c r="H29" s="76"/>
      <c r="I29" s="76"/>
      <c r="J29" s="76"/>
      <c r="K29" s="76"/>
      <c r="L29" s="76"/>
      <c r="M29" s="76"/>
      <c r="N29" s="76"/>
      <c r="O29" s="76"/>
      <c r="P29" s="110" t="s">
        <v>127</v>
      </c>
    </row>
    <row r="30" spans="1:254" x14ac:dyDescent="0.2">
      <c r="A30" s="43">
        <v>15</v>
      </c>
      <c r="B30" s="43" t="s">
        <v>42</v>
      </c>
      <c r="C30" s="52">
        <v>761307</v>
      </c>
      <c r="D30" s="82">
        <v>1</v>
      </c>
      <c r="E30" s="82">
        <v>1</v>
      </c>
      <c r="F30" s="52">
        <v>761307</v>
      </c>
      <c r="G30" s="82"/>
      <c r="H30" s="82"/>
      <c r="I30" s="82"/>
      <c r="J30" s="31"/>
      <c r="K30" s="82"/>
      <c r="L30" s="52">
        <v>761307</v>
      </c>
      <c r="M30" s="52">
        <v>761307</v>
      </c>
      <c r="N30" s="32"/>
      <c r="O30" s="84"/>
      <c r="P30" s="91" t="s">
        <v>128</v>
      </c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pans="1:254" x14ac:dyDescent="0.2">
      <c r="A31" s="43">
        <v>16</v>
      </c>
      <c r="B31" s="43" t="s">
        <v>117</v>
      </c>
      <c r="C31" s="86">
        <v>179900</v>
      </c>
      <c r="D31" s="86">
        <v>1</v>
      </c>
      <c r="E31" s="87">
        <v>1</v>
      </c>
      <c r="F31" s="86">
        <v>179900</v>
      </c>
      <c r="G31" s="82"/>
      <c r="H31" s="82"/>
      <c r="I31" s="86">
        <v>1</v>
      </c>
      <c r="J31" s="86">
        <v>22488</v>
      </c>
      <c r="K31" s="82"/>
      <c r="L31" s="86">
        <v>157412</v>
      </c>
      <c r="M31" s="86">
        <v>157412</v>
      </c>
      <c r="N31" s="32"/>
      <c r="O31" s="84"/>
      <c r="P31" s="91" t="s">
        <v>129</v>
      </c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pans="1:254" x14ac:dyDescent="0.2">
      <c r="A32" s="43">
        <v>17</v>
      </c>
      <c r="B32" s="43" t="s">
        <v>44</v>
      </c>
      <c r="C32" s="81">
        <v>1077000</v>
      </c>
      <c r="D32" s="82">
        <v>1</v>
      </c>
      <c r="E32" s="82">
        <v>1</v>
      </c>
      <c r="F32" s="31">
        <v>105849</v>
      </c>
      <c r="G32" s="82"/>
      <c r="H32" s="82"/>
      <c r="I32" s="82"/>
      <c r="J32" s="31"/>
      <c r="K32" s="82">
        <v>1</v>
      </c>
      <c r="L32" s="86">
        <v>77622</v>
      </c>
      <c r="M32" s="86" t="s">
        <v>130</v>
      </c>
      <c r="N32" s="86">
        <v>56276</v>
      </c>
      <c r="O32" s="86">
        <v>28227</v>
      </c>
      <c r="P32" s="91" t="s">
        <v>131</v>
      </c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pans="1:254" x14ac:dyDescent="0.2">
      <c r="A33" s="43">
        <v>18</v>
      </c>
      <c r="B33" s="43" t="s">
        <v>112</v>
      </c>
      <c r="C33" s="88">
        <v>4801</v>
      </c>
      <c r="D33" s="82">
        <v>1</v>
      </c>
      <c r="E33" s="82"/>
      <c r="F33" s="31"/>
      <c r="G33" s="82"/>
      <c r="H33" s="82">
        <v>1</v>
      </c>
      <c r="I33" s="82"/>
      <c r="J33" s="31"/>
      <c r="K33" s="82"/>
      <c r="L33" s="86"/>
      <c r="M33" s="86"/>
      <c r="N33" s="86"/>
      <c r="O33" s="86"/>
      <c r="P33" s="109" t="s">
        <v>163</v>
      </c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  <row r="34" spans="1:254" x14ac:dyDescent="0.2">
      <c r="A34" s="43">
        <v>19</v>
      </c>
      <c r="B34" s="43" t="s">
        <v>99</v>
      </c>
      <c r="C34" s="89">
        <v>559542</v>
      </c>
      <c r="D34" s="82">
        <v>1</v>
      </c>
      <c r="E34" s="90"/>
      <c r="F34" s="31"/>
      <c r="G34" s="82"/>
      <c r="H34" s="82">
        <v>1</v>
      </c>
      <c r="I34" s="82"/>
      <c r="J34" s="82"/>
      <c r="K34" s="82"/>
      <c r="L34" s="31"/>
      <c r="M34" s="82"/>
      <c r="N34" s="82"/>
      <c r="O34" s="31"/>
      <c r="P34" s="91"/>
      <c r="Q34" s="27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</row>
    <row r="35" spans="1:254" ht="21" customHeight="1" x14ac:dyDescent="0.2">
      <c r="A35" s="33" t="s">
        <v>46</v>
      </c>
      <c r="B35" s="133" t="s">
        <v>47</v>
      </c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11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</row>
    <row r="36" spans="1:254" x14ac:dyDescent="0.2">
      <c r="A36" s="33" t="s">
        <v>90</v>
      </c>
      <c r="B36" s="44"/>
      <c r="C36" s="35">
        <f>SUM(C37:C58)</f>
        <v>71787227</v>
      </c>
      <c r="D36" s="35">
        <f t="shared" ref="D36:O36" si="2">SUM(D37:D58)</f>
        <v>68</v>
      </c>
      <c r="E36" s="35">
        <f t="shared" si="2"/>
        <v>9</v>
      </c>
      <c r="F36" s="35">
        <f t="shared" si="2"/>
        <v>903471</v>
      </c>
      <c r="G36" s="35">
        <f t="shared" si="2"/>
        <v>18</v>
      </c>
      <c r="H36" s="35">
        <f t="shared" si="2"/>
        <v>41</v>
      </c>
      <c r="I36" s="35">
        <f t="shared" si="2"/>
        <v>0</v>
      </c>
      <c r="J36" s="35">
        <f t="shared" si="2"/>
        <v>0</v>
      </c>
      <c r="K36" s="35">
        <f t="shared" si="2"/>
        <v>0</v>
      </c>
      <c r="L36" s="35">
        <f t="shared" si="2"/>
        <v>91928</v>
      </c>
      <c r="M36" s="35">
        <f t="shared" si="2"/>
        <v>91928</v>
      </c>
      <c r="N36" s="35">
        <f t="shared" si="2"/>
        <v>0</v>
      </c>
      <c r="O36" s="35">
        <f t="shared" si="2"/>
        <v>811543</v>
      </c>
      <c r="P36" s="111"/>
      <c r="Q36" s="27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</row>
    <row r="37" spans="1:254" x14ac:dyDescent="0.2">
      <c r="A37" s="34">
        <v>1</v>
      </c>
      <c r="B37" s="43" t="s">
        <v>91</v>
      </c>
      <c r="C37" s="1">
        <v>3394361</v>
      </c>
      <c r="D37" s="82">
        <v>1</v>
      </c>
      <c r="E37" s="90"/>
      <c r="F37" s="31"/>
      <c r="G37" s="82">
        <v>1</v>
      </c>
      <c r="H37" s="82"/>
      <c r="I37" s="82"/>
      <c r="J37" s="82"/>
      <c r="K37" s="82"/>
      <c r="L37" s="31"/>
      <c r="M37" s="82"/>
      <c r="N37" s="82"/>
      <c r="O37" s="31"/>
      <c r="P37" s="101" t="s">
        <v>145</v>
      </c>
      <c r="Q37" s="27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</row>
    <row r="38" spans="1:254" x14ac:dyDescent="0.2">
      <c r="A38" s="34">
        <v>2</v>
      </c>
      <c r="B38" s="98" t="s">
        <v>146</v>
      </c>
      <c r="C38" s="64">
        <v>131799</v>
      </c>
      <c r="D38" s="82">
        <v>1</v>
      </c>
      <c r="E38" s="90"/>
      <c r="F38" s="31"/>
      <c r="G38" s="82">
        <v>1</v>
      </c>
      <c r="H38" s="82"/>
      <c r="I38" s="82"/>
      <c r="J38" s="82"/>
      <c r="K38" s="82"/>
      <c r="L38" s="31"/>
      <c r="M38" s="82"/>
      <c r="N38" s="82"/>
      <c r="O38" s="31"/>
      <c r="P38" s="101" t="s">
        <v>147</v>
      </c>
      <c r="Q38" s="27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</row>
    <row r="39" spans="1:254" x14ac:dyDescent="0.2">
      <c r="A39" s="34">
        <v>3</v>
      </c>
      <c r="B39" s="102" t="s">
        <v>55</v>
      </c>
      <c r="C39" s="92">
        <v>5000000</v>
      </c>
      <c r="D39" s="82">
        <v>1</v>
      </c>
      <c r="E39" s="90"/>
      <c r="F39" s="31"/>
      <c r="G39" s="82"/>
      <c r="H39" s="82">
        <v>1</v>
      </c>
      <c r="I39" s="82"/>
      <c r="J39" s="82"/>
      <c r="K39" s="82"/>
      <c r="L39" s="31"/>
      <c r="M39" s="82"/>
      <c r="N39" s="82"/>
      <c r="O39" s="31"/>
      <c r="P39" s="101" t="s">
        <v>144</v>
      </c>
      <c r="Q39" s="27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</row>
    <row r="40" spans="1:254" x14ac:dyDescent="0.2">
      <c r="A40" s="34">
        <v>4</v>
      </c>
      <c r="B40" s="98" t="s">
        <v>51</v>
      </c>
      <c r="C40" s="64">
        <f>272127+2737623</f>
        <v>3009750</v>
      </c>
      <c r="D40" s="82">
        <v>2</v>
      </c>
      <c r="E40" s="90"/>
      <c r="F40" s="31"/>
      <c r="G40" s="82"/>
      <c r="H40" s="82">
        <v>2</v>
      </c>
      <c r="I40" s="82"/>
      <c r="J40" s="82"/>
      <c r="K40" s="82"/>
      <c r="L40" s="31"/>
      <c r="M40" s="82"/>
      <c r="N40" s="82"/>
      <c r="O40" s="31"/>
      <c r="P40" s="101" t="s">
        <v>154</v>
      </c>
      <c r="Q40" s="27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</row>
    <row r="41" spans="1:254" ht="38.25" x14ac:dyDescent="0.2">
      <c r="A41" s="34">
        <v>5</v>
      </c>
      <c r="B41" s="102" t="s">
        <v>52</v>
      </c>
      <c r="C41" s="92">
        <f>2791527+588100</f>
        <v>3379627</v>
      </c>
      <c r="D41" s="31">
        <v>2</v>
      </c>
      <c r="E41" s="31"/>
      <c r="F41" s="31"/>
      <c r="G41" s="31">
        <v>2</v>
      </c>
      <c r="H41" s="31"/>
      <c r="I41" s="31"/>
      <c r="J41" s="31"/>
      <c r="K41" s="31"/>
      <c r="L41" s="31"/>
      <c r="M41" s="31"/>
      <c r="N41" s="31"/>
      <c r="O41" s="31"/>
      <c r="P41" s="30" t="s">
        <v>167</v>
      </c>
      <c r="Q41" s="27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</row>
    <row r="42" spans="1:254" ht="16.5" customHeight="1" x14ac:dyDescent="0.2">
      <c r="A42" s="34">
        <v>6</v>
      </c>
      <c r="B42" s="103" t="s">
        <v>30</v>
      </c>
      <c r="C42" s="93">
        <f>4540204+1105480</f>
        <v>5645684</v>
      </c>
      <c r="D42" s="31">
        <v>10</v>
      </c>
      <c r="E42" s="31">
        <v>5</v>
      </c>
      <c r="F42" s="31">
        <f>152558+75822+99839</f>
        <v>328219</v>
      </c>
      <c r="G42" s="31">
        <v>1</v>
      </c>
      <c r="H42" s="31">
        <v>4</v>
      </c>
      <c r="I42" s="35"/>
      <c r="J42" s="35"/>
      <c r="K42" s="35"/>
      <c r="L42" s="35">
        <v>91928</v>
      </c>
      <c r="M42" s="35">
        <v>91928</v>
      </c>
      <c r="N42" s="35"/>
      <c r="O42" s="35">
        <v>236291</v>
      </c>
      <c r="P42" s="105" t="s">
        <v>168</v>
      </c>
      <c r="Q42" s="27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</row>
    <row r="43" spans="1:254" ht="16.5" customHeight="1" x14ac:dyDescent="0.2">
      <c r="A43" s="34">
        <v>7</v>
      </c>
      <c r="B43" s="103" t="s">
        <v>32</v>
      </c>
      <c r="C43" s="93">
        <v>13475319</v>
      </c>
      <c r="D43" s="31">
        <v>16</v>
      </c>
      <c r="E43" s="31"/>
      <c r="F43" s="31"/>
      <c r="G43" s="31">
        <v>1</v>
      </c>
      <c r="H43" s="31">
        <v>15</v>
      </c>
      <c r="I43" s="35"/>
      <c r="J43" s="35"/>
      <c r="K43" s="35"/>
      <c r="L43" s="35"/>
      <c r="M43" s="35"/>
      <c r="N43" s="35"/>
      <c r="O43" s="35"/>
      <c r="P43" s="105" t="s">
        <v>155</v>
      </c>
      <c r="Q43" s="27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</row>
    <row r="44" spans="1:254" ht="18" customHeight="1" x14ac:dyDescent="0.2">
      <c r="A44" s="34">
        <v>8</v>
      </c>
      <c r="B44" s="98" t="s">
        <v>34</v>
      </c>
      <c r="C44" s="66">
        <f>1132731+765361</f>
        <v>1898092</v>
      </c>
      <c r="D44" s="31">
        <v>3</v>
      </c>
      <c r="E44" s="31">
        <v>1</v>
      </c>
      <c r="F44" s="92">
        <v>382089</v>
      </c>
      <c r="G44" s="82">
        <v>1</v>
      </c>
      <c r="H44" s="82">
        <v>1</v>
      </c>
      <c r="I44" s="82"/>
      <c r="J44" s="82"/>
      <c r="K44" s="82"/>
      <c r="L44" s="31"/>
      <c r="M44" s="82"/>
      <c r="N44" s="82"/>
      <c r="O44" s="92">
        <v>382089</v>
      </c>
      <c r="P44" s="105" t="s">
        <v>156</v>
      </c>
      <c r="Q44" s="27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  <c r="IT44" s="20"/>
    </row>
    <row r="45" spans="1:254" x14ac:dyDescent="0.2">
      <c r="A45" s="34">
        <v>9</v>
      </c>
      <c r="B45" s="98" t="s">
        <v>100</v>
      </c>
      <c r="C45" s="93">
        <v>109637</v>
      </c>
      <c r="D45" s="31">
        <v>1</v>
      </c>
      <c r="E45" s="31">
        <v>1</v>
      </c>
      <c r="F45" s="31">
        <v>45950</v>
      </c>
      <c r="G45" s="31"/>
      <c r="H45" s="31"/>
      <c r="I45" s="35"/>
      <c r="J45" s="35"/>
      <c r="K45" s="35"/>
      <c r="L45" s="35"/>
      <c r="M45" s="35"/>
      <c r="N45" s="35"/>
      <c r="O45" s="31">
        <v>45950</v>
      </c>
      <c r="P45" s="105" t="s">
        <v>134</v>
      </c>
      <c r="Q45" s="27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</row>
    <row r="46" spans="1:254" x14ac:dyDescent="0.2">
      <c r="A46" s="34">
        <v>10</v>
      </c>
      <c r="B46" s="98" t="s">
        <v>118</v>
      </c>
      <c r="C46" s="92">
        <v>3165923</v>
      </c>
      <c r="D46" s="82">
        <v>1</v>
      </c>
      <c r="E46" s="90"/>
      <c r="F46" s="31"/>
      <c r="G46" s="82"/>
      <c r="H46" s="82">
        <v>1</v>
      </c>
      <c r="I46" s="82"/>
      <c r="J46" s="82"/>
      <c r="K46" s="82"/>
      <c r="L46" s="31"/>
      <c r="M46" s="82"/>
      <c r="N46" s="82"/>
      <c r="O46" s="31"/>
      <c r="P46" s="101" t="s">
        <v>141</v>
      </c>
      <c r="Q46" s="27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/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  <c r="IS46" s="20"/>
      <c r="IT46" s="20"/>
    </row>
    <row r="47" spans="1:254" x14ac:dyDescent="0.2">
      <c r="A47" s="34">
        <v>11</v>
      </c>
      <c r="B47" s="98" t="s">
        <v>101</v>
      </c>
      <c r="C47" s="31">
        <v>722844</v>
      </c>
      <c r="D47" s="82">
        <v>1</v>
      </c>
      <c r="E47" s="90"/>
      <c r="F47" s="31"/>
      <c r="G47" s="82"/>
      <c r="H47" s="82">
        <v>1</v>
      </c>
      <c r="I47" s="82"/>
      <c r="J47" s="82"/>
      <c r="K47" s="82"/>
      <c r="L47" s="31"/>
      <c r="M47" s="82"/>
      <c r="N47" s="82"/>
      <c r="O47" s="31"/>
      <c r="P47" s="101" t="s">
        <v>135</v>
      </c>
      <c r="Q47" s="27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</row>
    <row r="48" spans="1:254" ht="21.75" customHeight="1" x14ac:dyDescent="0.2">
      <c r="A48" s="34">
        <v>12</v>
      </c>
      <c r="B48" s="98" t="s">
        <v>39</v>
      </c>
      <c r="C48" s="31">
        <v>6257825</v>
      </c>
      <c r="D48" s="82">
        <v>5</v>
      </c>
      <c r="E48" s="90">
        <v>2</v>
      </c>
      <c r="F48" s="31">
        <v>147213</v>
      </c>
      <c r="G48" s="82">
        <v>3</v>
      </c>
      <c r="H48" s="82"/>
      <c r="I48" s="82"/>
      <c r="J48" s="82"/>
      <c r="K48" s="82"/>
      <c r="L48" s="31"/>
      <c r="M48" s="82"/>
      <c r="N48" s="82"/>
      <c r="O48" s="31">
        <v>147213</v>
      </c>
      <c r="P48" s="106" t="s">
        <v>137</v>
      </c>
      <c r="Q48" s="27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</row>
    <row r="49" spans="1:254" x14ac:dyDescent="0.2">
      <c r="A49" s="34">
        <v>13</v>
      </c>
      <c r="B49" s="43" t="s">
        <v>115</v>
      </c>
      <c r="C49" s="92">
        <v>164515</v>
      </c>
      <c r="D49" s="82">
        <v>1</v>
      </c>
      <c r="E49" s="90"/>
      <c r="F49" s="31"/>
      <c r="G49" s="82"/>
      <c r="H49" s="82">
        <v>1</v>
      </c>
      <c r="I49" s="82"/>
      <c r="J49" s="82"/>
      <c r="K49" s="82"/>
      <c r="L49" s="31"/>
      <c r="M49" s="82"/>
      <c r="N49" s="82"/>
      <c r="O49" s="31"/>
      <c r="P49" s="101" t="s">
        <v>142</v>
      </c>
      <c r="Q49" s="27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M49" s="20"/>
      <c r="HN49" s="20"/>
      <c r="HO49" s="20"/>
      <c r="HP49" s="20"/>
      <c r="HQ49" s="20"/>
      <c r="HR49" s="20"/>
      <c r="HS49" s="20"/>
      <c r="HT49" s="20"/>
      <c r="HU49" s="20"/>
      <c r="HV49" s="20"/>
      <c r="HW49" s="20"/>
      <c r="HX49" s="20"/>
      <c r="HY49" s="20"/>
      <c r="HZ49" s="20"/>
      <c r="IA49" s="20"/>
      <c r="IB49" s="20"/>
      <c r="IC49" s="20"/>
      <c r="ID49" s="20"/>
      <c r="IE49" s="20"/>
      <c r="IF49" s="20"/>
      <c r="IG49" s="20"/>
      <c r="IH49" s="20"/>
      <c r="II49" s="20"/>
      <c r="IJ49" s="20"/>
      <c r="IK49" s="20"/>
      <c r="IL49" s="20"/>
      <c r="IM49" s="20"/>
      <c r="IN49" s="20"/>
      <c r="IO49" s="20"/>
      <c r="IP49" s="20"/>
      <c r="IQ49" s="20"/>
      <c r="IR49" s="20"/>
      <c r="IS49" s="20"/>
      <c r="IT49" s="20"/>
    </row>
    <row r="50" spans="1:254" x14ac:dyDescent="0.2">
      <c r="A50" s="34">
        <v>14</v>
      </c>
      <c r="B50" s="43" t="s">
        <v>102</v>
      </c>
      <c r="C50" s="94">
        <v>839668</v>
      </c>
      <c r="D50" s="82">
        <v>2</v>
      </c>
      <c r="E50" s="90"/>
      <c r="F50" s="31"/>
      <c r="G50" s="82"/>
      <c r="H50" s="82">
        <v>2</v>
      </c>
      <c r="I50" s="82"/>
      <c r="J50" s="82"/>
      <c r="K50" s="82"/>
      <c r="L50" s="31"/>
      <c r="M50" s="31"/>
      <c r="N50" s="82"/>
      <c r="O50" s="31"/>
      <c r="P50" s="101" t="s">
        <v>138</v>
      </c>
      <c r="Q50" s="27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</row>
    <row r="51" spans="1:254" x14ac:dyDescent="0.2">
      <c r="A51" s="34">
        <v>15</v>
      </c>
      <c r="B51" s="43" t="s">
        <v>69</v>
      </c>
      <c r="C51" s="52">
        <v>1946114</v>
      </c>
      <c r="D51" s="31">
        <v>1</v>
      </c>
      <c r="E51" s="31"/>
      <c r="F51" s="31"/>
      <c r="G51" s="31">
        <v>1</v>
      </c>
      <c r="H51" s="31"/>
      <c r="I51" s="35"/>
      <c r="J51" s="35"/>
      <c r="K51" s="35"/>
      <c r="L51" s="35"/>
      <c r="M51" s="35"/>
      <c r="N51" s="35"/>
      <c r="O51" s="35"/>
      <c r="P51" s="105" t="s">
        <v>133</v>
      </c>
      <c r="Q51" s="27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</row>
    <row r="52" spans="1:254" x14ac:dyDescent="0.2">
      <c r="A52" s="34">
        <v>16</v>
      </c>
      <c r="B52" s="43" t="s">
        <v>40</v>
      </c>
      <c r="C52" s="31">
        <f>511639+1679726</f>
        <v>2191365</v>
      </c>
      <c r="D52" s="82">
        <v>2</v>
      </c>
      <c r="E52" s="90"/>
      <c r="F52" s="31"/>
      <c r="G52" s="82"/>
      <c r="H52" s="82">
        <v>2</v>
      </c>
      <c r="I52" s="82"/>
      <c r="J52" s="82"/>
      <c r="K52" s="82"/>
      <c r="L52" s="31"/>
      <c r="M52" s="31"/>
      <c r="N52" s="82"/>
      <c r="O52" s="31"/>
      <c r="P52" s="101" t="s">
        <v>139</v>
      </c>
      <c r="Q52" s="27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</row>
    <row r="53" spans="1:254" x14ac:dyDescent="0.2">
      <c r="A53" s="34">
        <v>17</v>
      </c>
      <c r="B53" s="43" t="s">
        <v>54</v>
      </c>
      <c r="C53" s="92">
        <v>1628195</v>
      </c>
      <c r="D53" s="82">
        <v>1</v>
      </c>
      <c r="E53" s="90"/>
      <c r="F53" s="31"/>
      <c r="G53" s="82"/>
      <c r="H53" s="82">
        <v>1</v>
      </c>
      <c r="I53" s="82"/>
      <c r="J53" s="82"/>
      <c r="K53" s="82"/>
      <c r="L53" s="31"/>
      <c r="M53" s="82"/>
      <c r="N53" s="82"/>
      <c r="O53" s="31"/>
      <c r="P53" s="107" t="s">
        <v>140</v>
      </c>
      <c r="Q53" s="27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20"/>
      <c r="HQ53" s="20"/>
      <c r="HR53" s="20"/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  <c r="IR53" s="20"/>
      <c r="IS53" s="20"/>
      <c r="IT53" s="20"/>
    </row>
    <row r="54" spans="1:254" x14ac:dyDescent="0.2">
      <c r="A54" s="34">
        <v>18</v>
      </c>
      <c r="B54" s="43" t="s">
        <v>113</v>
      </c>
      <c r="C54" s="92">
        <v>3913002</v>
      </c>
      <c r="D54" s="82">
        <v>3</v>
      </c>
      <c r="E54" s="90"/>
      <c r="F54" s="31"/>
      <c r="G54" s="82">
        <v>3</v>
      </c>
      <c r="H54" s="82"/>
      <c r="I54" s="82"/>
      <c r="J54" s="82"/>
      <c r="K54" s="82"/>
      <c r="L54" s="31"/>
      <c r="M54" s="82"/>
      <c r="N54" s="82"/>
      <c r="O54" s="31"/>
      <c r="P54" s="101" t="s">
        <v>164</v>
      </c>
      <c r="Q54" s="27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/>
      <c r="HO54" s="20"/>
      <c r="HP54" s="20"/>
      <c r="HQ54" s="20"/>
      <c r="HR54" s="20"/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  <c r="IQ54" s="20"/>
      <c r="IR54" s="20"/>
      <c r="IS54" s="20"/>
      <c r="IT54" s="20"/>
    </row>
    <row r="55" spans="1:254" x14ac:dyDescent="0.2">
      <c r="A55" s="34">
        <v>19</v>
      </c>
      <c r="B55" s="43" t="s">
        <v>43</v>
      </c>
      <c r="C55" s="92">
        <v>526553</v>
      </c>
      <c r="D55" s="82">
        <v>1</v>
      </c>
      <c r="E55" s="90"/>
      <c r="F55" s="31"/>
      <c r="G55" s="82">
        <v>1</v>
      </c>
      <c r="H55" s="82"/>
      <c r="I55" s="82"/>
      <c r="J55" s="82"/>
      <c r="K55" s="82"/>
      <c r="L55" s="31"/>
      <c r="M55" s="82"/>
      <c r="N55" s="82"/>
      <c r="O55" s="31"/>
      <c r="P55" s="101" t="s">
        <v>157</v>
      </c>
      <c r="Q55" s="27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  <c r="FB55" s="20"/>
      <c r="FC55" s="20"/>
      <c r="FD55" s="20"/>
      <c r="FE55" s="20"/>
      <c r="FF55" s="20"/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G55" s="20"/>
      <c r="GH55" s="20"/>
      <c r="GI55" s="20"/>
      <c r="GJ55" s="20"/>
      <c r="GK55" s="20"/>
      <c r="GL55" s="20"/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  <c r="HE55" s="20"/>
      <c r="HF55" s="20"/>
      <c r="HG55" s="20"/>
      <c r="HH55" s="20"/>
      <c r="HI55" s="20"/>
      <c r="HJ55" s="20"/>
      <c r="HK55" s="20"/>
      <c r="HL55" s="20"/>
      <c r="HM55" s="20"/>
      <c r="HN55" s="20"/>
      <c r="HO55" s="20"/>
      <c r="HP55" s="20"/>
      <c r="HQ55" s="20"/>
      <c r="HR55" s="20"/>
      <c r="HS55" s="20"/>
      <c r="HT55" s="20"/>
      <c r="HU55" s="20"/>
      <c r="HV55" s="20"/>
      <c r="HW55" s="20"/>
      <c r="HX55" s="20"/>
      <c r="HY55" s="20"/>
      <c r="HZ55" s="20"/>
      <c r="IA55" s="20"/>
      <c r="IB55" s="20"/>
      <c r="IC55" s="20"/>
      <c r="ID55" s="20"/>
      <c r="IE55" s="20"/>
      <c r="IF55" s="20"/>
      <c r="IG55" s="20"/>
      <c r="IH55" s="20"/>
      <c r="II55" s="20"/>
      <c r="IJ55" s="20"/>
      <c r="IK55" s="20"/>
      <c r="IL55" s="20"/>
      <c r="IM55" s="20"/>
      <c r="IN55" s="20"/>
      <c r="IO55" s="20"/>
      <c r="IP55" s="20"/>
      <c r="IQ55" s="20"/>
      <c r="IR55" s="20"/>
      <c r="IS55" s="20"/>
      <c r="IT55" s="20"/>
    </row>
    <row r="56" spans="1:254" ht="38.25" x14ac:dyDescent="0.2">
      <c r="A56" s="34">
        <v>20</v>
      </c>
      <c r="B56" s="43" t="s">
        <v>103</v>
      </c>
      <c r="C56" s="49">
        <f>9538621+1380331+209263</f>
        <v>11128215</v>
      </c>
      <c r="D56" s="82">
        <v>10</v>
      </c>
      <c r="E56" s="90"/>
      <c r="F56" s="31"/>
      <c r="G56" s="82">
        <v>1</v>
      </c>
      <c r="H56" s="82">
        <v>9</v>
      </c>
      <c r="I56" s="82"/>
      <c r="J56" s="82"/>
      <c r="K56" s="82"/>
      <c r="L56" s="31"/>
      <c r="M56" s="82"/>
      <c r="N56" s="82"/>
      <c r="O56" s="31"/>
      <c r="P56" s="101" t="s">
        <v>169</v>
      </c>
      <c r="Q56" s="27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M56" s="20"/>
      <c r="HN56" s="20"/>
      <c r="HO56" s="20"/>
      <c r="HP56" s="20"/>
      <c r="HQ56" s="20"/>
      <c r="HR56" s="20"/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  <c r="IR56" s="20"/>
      <c r="IS56" s="20"/>
      <c r="IT56" s="20"/>
    </row>
    <row r="57" spans="1:254" x14ac:dyDescent="0.2">
      <c r="A57" s="34">
        <v>21</v>
      </c>
      <c r="B57" s="43" t="s">
        <v>93</v>
      </c>
      <c r="C57" s="31">
        <f>991123+1357855</f>
        <v>2348978</v>
      </c>
      <c r="D57" s="82">
        <v>2</v>
      </c>
      <c r="E57" s="90"/>
      <c r="F57" s="31"/>
      <c r="G57" s="82">
        <v>2</v>
      </c>
      <c r="H57" s="82"/>
      <c r="I57" s="82"/>
      <c r="J57" s="82"/>
      <c r="K57" s="82"/>
      <c r="L57" s="31"/>
      <c r="M57" s="82"/>
      <c r="N57" s="82"/>
      <c r="O57" s="31"/>
      <c r="P57" s="101" t="s">
        <v>136</v>
      </c>
      <c r="Q57" s="27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  <c r="IS57" s="20"/>
      <c r="IT57" s="20"/>
    </row>
    <row r="58" spans="1:254" x14ac:dyDescent="0.2">
      <c r="A58" s="34">
        <v>22</v>
      </c>
      <c r="B58" s="43" t="s">
        <v>112</v>
      </c>
      <c r="C58" s="92">
        <v>909761</v>
      </c>
      <c r="D58" s="82">
        <v>1</v>
      </c>
      <c r="E58" s="90"/>
      <c r="F58" s="31"/>
      <c r="G58" s="82"/>
      <c r="H58" s="82">
        <v>1</v>
      </c>
      <c r="I58" s="82"/>
      <c r="J58" s="82"/>
      <c r="K58" s="82"/>
      <c r="L58" s="31"/>
      <c r="M58" s="82"/>
      <c r="N58" s="82"/>
      <c r="O58" s="31"/>
      <c r="P58" s="101" t="s">
        <v>143</v>
      </c>
      <c r="Q58" s="27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  <c r="FF58" s="20"/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G58" s="20"/>
      <c r="GH58" s="20"/>
      <c r="GI58" s="20"/>
      <c r="GJ58" s="20"/>
      <c r="GK58" s="20"/>
      <c r="GL58" s="20"/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M58" s="20"/>
      <c r="HN58" s="20"/>
      <c r="HO58" s="20"/>
      <c r="HP58" s="20"/>
      <c r="HQ58" s="20"/>
      <c r="HR58" s="20"/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  <c r="IQ58" s="20"/>
      <c r="IR58" s="20"/>
      <c r="IS58" s="20"/>
      <c r="IT58" s="20"/>
    </row>
    <row r="59" spans="1:254" x14ac:dyDescent="0.2">
      <c r="A59" s="33" t="s">
        <v>58</v>
      </c>
      <c r="B59" s="133" t="s">
        <v>59</v>
      </c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05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0"/>
      <c r="FF59" s="20"/>
      <c r="FG59" s="20"/>
      <c r="FH59" s="20"/>
      <c r="FI59" s="20"/>
      <c r="FJ59" s="20"/>
      <c r="FK59" s="20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G59" s="20"/>
      <c r="GH59" s="20"/>
      <c r="GI59" s="20"/>
      <c r="GJ59" s="20"/>
      <c r="GK59" s="20"/>
      <c r="GL59" s="20"/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M59" s="20"/>
      <c r="HN59" s="20"/>
      <c r="HO59" s="20"/>
      <c r="HP59" s="20"/>
      <c r="HQ59" s="20"/>
      <c r="HR59" s="20"/>
      <c r="HS59" s="20"/>
      <c r="HT59" s="20"/>
      <c r="HU59" s="20"/>
      <c r="HV59" s="20"/>
      <c r="HW59" s="20"/>
      <c r="HX59" s="20"/>
      <c r="HY59" s="20"/>
      <c r="HZ59" s="20"/>
      <c r="IA59" s="20"/>
      <c r="IB59" s="20"/>
      <c r="IC59" s="20"/>
      <c r="ID59" s="20"/>
      <c r="IE59" s="20"/>
      <c r="IF59" s="20"/>
      <c r="IG59" s="20"/>
      <c r="IH59" s="20"/>
      <c r="II59" s="20"/>
      <c r="IJ59" s="20"/>
      <c r="IK59" s="20"/>
      <c r="IL59" s="20"/>
      <c r="IM59" s="20"/>
      <c r="IN59" s="20"/>
      <c r="IO59" s="20"/>
      <c r="IP59" s="20"/>
      <c r="IQ59" s="20"/>
      <c r="IR59" s="20"/>
      <c r="IS59" s="20"/>
      <c r="IT59" s="20"/>
    </row>
    <row r="60" spans="1:254" x14ac:dyDescent="0.2">
      <c r="A60" s="33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105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  <c r="IS60" s="20"/>
      <c r="IT60" s="20"/>
    </row>
    <row r="61" spans="1:254" x14ac:dyDescent="0.2">
      <c r="A61" s="33" t="s">
        <v>61</v>
      </c>
      <c r="B61" s="133" t="s">
        <v>62</v>
      </c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05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</row>
    <row r="62" spans="1:254" x14ac:dyDescent="0.2">
      <c r="A62" s="36"/>
      <c r="B62" s="37"/>
      <c r="C62" s="38"/>
      <c r="D62" s="39"/>
      <c r="E62" s="39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105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  <c r="HO62" s="20"/>
      <c r="HP62" s="20"/>
      <c r="HQ62" s="20"/>
      <c r="HR62" s="20"/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  <c r="IR62" s="20"/>
      <c r="IS62" s="20"/>
      <c r="IT62" s="20"/>
    </row>
    <row r="63" spans="1:254" x14ac:dyDescent="0.2">
      <c r="A63" s="33" t="s">
        <v>63</v>
      </c>
      <c r="B63" s="133" t="s">
        <v>64</v>
      </c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05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  <c r="IS63" s="20"/>
      <c r="IT63" s="20"/>
    </row>
    <row r="64" spans="1:254" x14ac:dyDescent="0.2">
      <c r="A64" s="34"/>
      <c r="B64" s="34"/>
      <c r="C64" s="45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105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  <c r="HO64" s="20"/>
      <c r="HP64" s="20"/>
      <c r="HQ64" s="20"/>
      <c r="HR64" s="20"/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  <c r="IQ64" s="20"/>
      <c r="IR64" s="20"/>
      <c r="IS64" s="20"/>
      <c r="IT64" s="20"/>
    </row>
    <row r="65" spans="1:254" x14ac:dyDescent="0.2">
      <c r="A65" s="33" t="s">
        <v>65</v>
      </c>
      <c r="B65" s="133" t="s">
        <v>66</v>
      </c>
      <c r="C65" s="133"/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3"/>
      <c r="O65" s="133"/>
      <c r="P65" s="105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20"/>
      <c r="HQ65" s="20"/>
      <c r="HR65" s="20"/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  <c r="IS65" s="20"/>
      <c r="IT65" s="20"/>
    </row>
    <row r="66" spans="1:254" x14ac:dyDescent="0.2">
      <c r="A66" s="33" t="s">
        <v>90</v>
      </c>
      <c r="B66" s="44"/>
      <c r="C66" s="35">
        <f>SUM(C67:C72)</f>
        <v>13908298</v>
      </c>
      <c r="D66" s="35">
        <f t="shared" ref="D66:O66" si="3">SUM(D67:D72)</f>
        <v>15</v>
      </c>
      <c r="E66" s="35">
        <f t="shared" si="3"/>
        <v>7</v>
      </c>
      <c r="F66" s="35">
        <f t="shared" si="3"/>
        <v>215966</v>
      </c>
      <c r="G66" s="35">
        <f t="shared" si="3"/>
        <v>6</v>
      </c>
      <c r="H66" s="35">
        <f t="shared" si="3"/>
        <v>2</v>
      </c>
      <c r="I66" s="35">
        <f t="shared" si="3"/>
        <v>0</v>
      </c>
      <c r="J66" s="35">
        <f t="shared" si="3"/>
        <v>0</v>
      </c>
      <c r="K66" s="35">
        <f t="shared" si="3"/>
        <v>0</v>
      </c>
      <c r="L66" s="35">
        <f t="shared" si="3"/>
        <v>216645</v>
      </c>
      <c r="M66" s="35">
        <f t="shared" si="3"/>
        <v>216645</v>
      </c>
      <c r="N66" s="35">
        <f t="shared" si="3"/>
        <v>0</v>
      </c>
      <c r="O66" s="35">
        <f t="shared" si="3"/>
        <v>0</v>
      </c>
      <c r="P66" s="105"/>
      <c r="Q66" s="27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  <c r="IS66" s="20"/>
      <c r="IT66" s="20"/>
    </row>
    <row r="67" spans="1:254" x14ac:dyDescent="0.2">
      <c r="A67" s="34">
        <v>1</v>
      </c>
      <c r="B67" s="43" t="s">
        <v>51</v>
      </c>
      <c r="C67" s="49">
        <v>12878</v>
      </c>
      <c r="D67" s="31">
        <v>1</v>
      </c>
      <c r="E67" s="35"/>
      <c r="F67" s="35"/>
      <c r="G67" s="35"/>
      <c r="H67" s="31">
        <v>1</v>
      </c>
      <c r="I67" s="35"/>
      <c r="J67" s="35"/>
      <c r="K67" s="35"/>
      <c r="L67" s="35"/>
      <c r="M67" s="35"/>
      <c r="N67" s="35"/>
      <c r="O67" s="35"/>
      <c r="P67" s="105" t="s">
        <v>148</v>
      </c>
      <c r="Q67" s="27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  <c r="IS67" s="20"/>
      <c r="IT67" s="20"/>
    </row>
    <row r="68" spans="1:254" x14ac:dyDescent="0.2">
      <c r="A68" s="34">
        <v>2</v>
      </c>
      <c r="B68" s="43" t="s">
        <v>34</v>
      </c>
      <c r="C68" s="49">
        <v>1761145</v>
      </c>
      <c r="D68" s="31">
        <v>2</v>
      </c>
      <c r="E68" s="31"/>
      <c r="F68" s="31"/>
      <c r="G68" s="31">
        <v>2</v>
      </c>
      <c r="H68" s="31"/>
      <c r="I68" s="31"/>
      <c r="J68" s="31"/>
      <c r="K68" s="31"/>
      <c r="L68" s="31"/>
      <c r="M68" s="31"/>
      <c r="N68" s="35"/>
      <c r="O68" s="35"/>
      <c r="P68" s="105" t="s">
        <v>149</v>
      </c>
      <c r="Q68" s="27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20"/>
      <c r="HQ68" s="20"/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  <c r="IS68" s="20"/>
      <c r="IT68" s="20"/>
    </row>
    <row r="69" spans="1:254" x14ac:dyDescent="0.2">
      <c r="A69" s="34">
        <v>3</v>
      </c>
      <c r="B69" s="43" t="s">
        <v>104</v>
      </c>
      <c r="C69" s="31">
        <v>623907</v>
      </c>
      <c r="D69" s="31">
        <v>2</v>
      </c>
      <c r="E69" s="31">
        <v>1</v>
      </c>
      <c r="F69" s="31">
        <v>37101</v>
      </c>
      <c r="G69" s="31"/>
      <c r="H69" s="31">
        <v>1</v>
      </c>
      <c r="I69" s="31"/>
      <c r="J69" s="31"/>
      <c r="K69" s="31"/>
      <c r="L69" s="31">
        <v>37780</v>
      </c>
      <c r="M69" s="31">
        <v>37780</v>
      </c>
      <c r="N69" s="32"/>
      <c r="O69" s="38"/>
      <c r="P69" s="108" t="s">
        <v>170</v>
      </c>
      <c r="Q69" s="27"/>
      <c r="R69" s="27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</row>
    <row r="70" spans="1:254" x14ac:dyDescent="0.2">
      <c r="A70" s="34">
        <v>4</v>
      </c>
      <c r="B70" s="43" t="s">
        <v>37</v>
      </c>
      <c r="C70" s="31">
        <f>26034+2832989</f>
        <v>2859023</v>
      </c>
      <c r="D70" s="31">
        <v>2</v>
      </c>
      <c r="E70" s="31">
        <v>2</v>
      </c>
      <c r="F70" s="31">
        <f>13017+32780</f>
        <v>45797</v>
      </c>
      <c r="G70" s="31"/>
      <c r="H70" s="31"/>
      <c r="I70" s="31"/>
      <c r="J70" s="31"/>
      <c r="K70" s="31"/>
      <c r="L70" s="31">
        <f t="shared" ref="L70:M70" si="4">13017+32780</f>
        <v>45797</v>
      </c>
      <c r="M70" s="31">
        <f t="shared" si="4"/>
        <v>45797</v>
      </c>
      <c r="N70" s="32"/>
      <c r="O70" s="38"/>
      <c r="P70" s="105" t="s">
        <v>151</v>
      </c>
      <c r="Q70" s="27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</row>
    <row r="71" spans="1:254" ht="38.25" x14ac:dyDescent="0.2">
      <c r="A71" s="34">
        <v>5</v>
      </c>
      <c r="B71" s="43" t="s">
        <v>69</v>
      </c>
      <c r="C71" s="31">
        <f>129480+3674570+3997390</f>
        <v>7801440</v>
      </c>
      <c r="D71" s="31">
        <v>6</v>
      </c>
      <c r="E71" s="31">
        <v>4</v>
      </c>
      <c r="F71" s="31">
        <f>29732+103336</f>
        <v>133068</v>
      </c>
      <c r="G71" s="31">
        <v>2</v>
      </c>
      <c r="H71" s="31"/>
      <c r="I71" s="31"/>
      <c r="J71" s="31"/>
      <c r="K71" s="31"/>
      <c r="L71" s="31">
        <f t="shared" ref="L71:M71" si="5">29732+103336</f>
        <v>133068</v>
      </c>
      <c r="M71" s="31">
        <f t="shared" si="5"/>
        <v>133068</v>
      </c>
      <c r="N71" s="32"/>
      <c r="O71" s="38"/>
      <c r="P71" s="101" t="s">
        <v>152</v>
      </c>
      <c r="Q71" s="27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</row>
    <row r="72" spans="1:254" ht="25.5" x14ac:dyDescent="0.2">
      <c r="A72" s="34">
        <v>6</v>
      </c>
      <c r="B72" s="43" t="s">
        <v>153</v>
      </c>
      <c r="C72" s="31">
        <v>849905</v>
      </c>
      <c r="D72" s="31">
        <v>2</v>
      </c>
      <c r="E72" s="31"/>
      <c r="F72" s="31"/>
      <c r="G72" s="31">
        <v>2</v>
      </c>
      <c r="H72" s="31"/>
      <c r="I72" s="31"/>
      <c r="J72" s="31"/>
      <c r="K72" s="31"/>
      <c r="L72" s="31"/>
      <c r="M72" s="31"/>
      <c r="N72" s="32"/>
      <c r="O72" s="38"/>
      <c r="P72" s="101" t="s">
        <v>150</v>
      </c>
      <c r="Q72" s="27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</row>
    <row r="73" spans="1:254" x14ac:dyDescent="0.2">
      <c r="A73" s="129"/>
      <c r="B73" s="129"/>
      <c r="C73" s="129"/>
      <c r="D73" s="129"/>
      <c r="E73" s="129"/>
      <c r="F73" s="129"/>
      <c r="G73" s="129"/>
      <c r="H73" s="129"/>
      <c r="I73" s="129"/>
      <c r="J73" s="132"/>
      <c r="K73" s="132"/>
      <c r="L73" s="132"/>
      <c r="M73" s="132"/>
      <c r="N73" s="132"/>
      <c r="O73" s="132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</row>
    <row r="74" spans="1:254" x14ac:dyDescent="0.2">
      <c r="B74" s="40"/>
      <c r="C74" s="40"/>
      <c r="D74" s="40"/>
      <c r="I74" s="41"/>
      <c r="K74" s="40"/>
      <c r="L74" s="40"/>
      <c r="M74" s="40"/>
      <c r="N74" s="40"/>
      <c r="O74" s="41"/>
    </row>
    <row r="75" spans="1:254" x14ac:dyDescent="0.2">
      <c r="B75" s="40"/>
      <c r="C75" s="40"/>
      <c r="D75" s="40"/>
      <c r="I75" s="41"/>
      <c r="K75" s="40"/>
      <c r="L75" s="40"/>
      <c r="M75" s="40"/>
      <c r="N75" s="40"/>
      <c r="O75" s="41"/>
    </row>
    <row r="76" spans="1:254" x14ac:dyDescent="0.2">
      <c r="B76" s="40"/>
      <c r="C76" s="40"/>
      <c r="D76" s="40"/>
      <c r="I76" s="41"/>
      <c r="K76" s="40"/>
      <c r="L76" s="40"/>
      <c r="M76" s="40"/>
      <c r="N76" s="40"/>
      <c r="O76" s="41"/>
    </row>
    <row r="77" spans="1:254" x14ac:dyDescent="0.2">
      <c r="B77" s="40"/>
      <c r="C77" s="40"/>
      <c r="D77" s="40"/>
      <c r="I77" s="41"/>
      <c r="K77" s="40"/>
      <c r="L77" s="40"/>
      <c r="M77" s="40"/>
      <c r="N77" s="40"/>
      <c r="O77" s="41"/>
    </row>
    <row r="78" spans="1:254" x14ac:dyDescent="0.2">
      <c r="B78" s="40"/>
      <c r="C78" s="40"/>
      <c r="D78" s="40"/>
      <c r="I78" s="41"/>
      <c r="K78" s="40"/>
      <c r="L78" s="40"/>
      <c r="M78" s="40"/>
      <c r="N78" s="40"/>
      <c r="O78" s="41"/>
    </row>
    <row r="79" spans="1:254" x14ac:dyDescent="0.2">
      <c r="B79" s="40"/>
      <c r="C79" s="40"/>
      <c r="D79" s="40"/>
      <c r="I79" s="41"/>
      <c r="K79" s="40"/>
      <c r="L79" s="40"/>
      <c r="M79" s="40"/>
      <c r="N79" s="40"/>
      <c r="O79" s="41"/>
    </row>
    <row r="80" spans="1:254" x14ac:dyDescent="0.2">
      <c r="B80" s="40"/>
      <c r="C80" s="40"/>
      <c r="D80" s="40"/>
      <c r="I80" s="41"/>
      <c r="K80" s="40"/>
      <c r="L80" s="40"/>
      <c r="M80" s="40"/>
      <c r="N80" s="40"/>
      <c r="O80" s="41"/>
    </row>
    <row r="81" spans="2:15" x14ac:dyDescent="0.2">
      <c r="B81" s="40"/>
      <c r="C81" s="40"/>
      <c r="D81" s="40"/>
      <c r="I81" s="41"/>
      <c r="K81" s="40"/>
      <c r="L81" s="40"/>
      <c r="M81" s="40"/>
      <c r="N81" s="40"/>
      <c r="O81" s="41"/>
    </row>
    <row r="82" spans="2:15" x14ac:dyDescent="0.2">
      <c r="B82" s="40"/>
      <c r="C82" s="40"/>
      <c r="D82" s="40"/>
      <c r="I82" s="41"/>
      <c r="K82" s="40"/>
      <c r="L82" s="40"/>
      <c r="M82" s="40"/>
      <c r="N82" s="40"/>
      <c r="O82" s="41"/>
    </row>
    <row r="83" spans="2:15" x14ac:dyDescent="0.2">
      <c r="B83" s="40"/>
      <c r="C83" s="40"/>
      <c r="D83" s="40"/>
      <c r="I83" s="41"/>
      <c r="K83" s="40"/>
      <c r="L83" s="40"/>
      <c r="M83" s="40"/>
      <c r="N83" s="40"/>
      <c r="O83" s="41"/>
    </row>
    <row r="84" spans="2:15" x14ac:dyDescent="0.2">
      <c r="B84" s="40"/>
      <c r="C84" s="40"/>
      <c r="D84" s="40"/>
      <c r="I84" s="41"/>
      <c r="K84" s="40"/>
      <c r="L84" s="40"/>
      <c r="M84" s="40"/>
      <c r="N84" s="40"/>
      <c r="O84" s="41"/>
    </row>
    <row r="85" spans="2:15" x14ac:dyDescent="0.2">
      <c r="B85" s="40"/>
      <c r="C85" s="40"/>
      <c r="D85" s="40"/>
      <c r="I85" s="41"/>
      <c r="K85" s="40"/>
      <c r="L85" s="40"/>
      <c r="M85" s="40"/>
      <c r="N85" s="40"/>
      <c r="O85" s="41"/>
    </row>
    <row r="86" spans="2:15" x14ac:dyDescent="0.2">
      <c r="B86" s="40"/>
      <c r="C86" s="40"/>
      <c r="D86" s="40"/>
      <c r="I86" s="41"/>
      <c r="K86" s="40"/>
      <c r="L86" s="40"/>
      <c r="M86" s="40"/>
      <c r="N86" s="40"/>
      <c r="O86" s="41"/>
    </row>
  </sheetData>
  <mergeCells count="30">
    <mergeCell ref="A73:I73"/>
    <mergeCell ref="J73:O73"/>
    <mergeCell ref="B14:O14"/>
    <mergeCell ref="B35:O35"/>
    <mergeCell ref="B59:O59"/>
    <mergeCell ref="B61:O61"/>
    <mergeCell ref="B63:O63"/>
    <mergeCell ref="B65:O65"/>
    <mergeCell ref="L9:N10"/>
    <mergeCell ref="O9:O11"/>
    <mergeCell ref="Q9:Q11"/>
    <mergeCell ref="D10:D11"/>
    <mergeCell ref="E10:F10"/>
    <mergeCell ref="G10:G11"/>
    <mergeCell ref="H10:H11"/>
    <mergeCell ref="I10:I11"/>
    <mergeCell ref="J10:J11"/>
    <mergeCell ref="K9:K11"/>
    <mergeCell ref="P9:P11"/>
    <mergeCell ref="A9:A11"/>
    <mergeCell ref="B9:B11"/>
    <mergeCell ref="C9:C11"/>
    <mergeCell ref="D9:H9"/>
    <mergeCell ref="I9:J9"/>
    <mergeCell ref="A7:O7"/>
    <mergeCell ref="A2:F2"/>
    <mergeCell ref="G2:O2"/>
    <mergeCell ref="A4:O4"/>
    <mergeCell ref="A5:O5"/>
    <mergeCell ref="A6:O6"/>
  </mergeCells>
  <printOptions horizontalCentered="1"/>
  <pageMargins left="0.25" right="0.25" top="0.5" bottom="0.5" header="0" footer="0"/>
  <pageSetup paperSize="9" scale="80" orientation="landscape" useFirstPageNumber="1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 01- Tong hop vu viec-34 tỉnh</vt:lpstr>
      <vt:lpstr>PL2 - Hoàn trả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hangltt</dc:creator>
  <cp:lastModifiedBy>Lê Thái</cp:lastModifiedBy>
  <cp:lastPrinted>2026-04-20T01:08:16Z</cp:lastPrinted>
  <dcterms:created xsi:type="dcterms:W3CDTF">2023-10-17T02:59:20Z</dcterms:created>
  <dcterms:modified xsi:type="dcterms:W3CDTF">2026-04-24T21:59:24Z</dcterms:modified>
</cp:coreProperties>
</file>